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C:\Users\pbryda\Desktop\MAPY - KZGW\Odpowiedzi Oddzialow\10 Opole\"/>
    </mc:Choice>
  </mc:AlternateContent>
  <bookViews>
    <workbookView xWindow="0" yWindow="0" windowWidth="25200" windowHeight="1153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KZGW'!$A$8:$U$28</definedName>
    <definedName name="owssvr_1" localSheetId="0" hidden="1">owssvr!$A$2:$AC$368</definedName>
  </definedNames>
  <calcPr calcId="152511"/>
  <pivotCaches>
    <pivotCache cacheId="0" r:id="rId6"/>
  </pivotCaches>
</workbook>
</file>

<file path=xl/calcChain.xml><?xml version="1.0" encoding="utf-8"?>
<calcChain xmlns="http://schemas.openxmlformats.org/spreadsheetml/2006/main">
  <c r="I81" i="8" l="1"/>
  <c r="B8" i="7" l="1"/>
  <c r="C8" i="7" s="1"/>
  <c r="D8" i="7" s="1"/>
  <c r="E8" i="7" s="1"/>
  <c r="F8" i="7" s="1"/>
  <c r="G8" i="7" s="1"/>
  <c r="H8" i="7" s="1"/>
  <c r="I8" i="7" s="1"/>
  <c r="J8" i="7" s="1"/>
  <c r="T7" i="7"/>
  <c r="K28" i="7"/>
  <c r="K27" i="7"/>
  <c r="K26" i="7"/>
  <c r="K25" i="7"/>
  <c r="K24" i="7"/>
  <c r="K23" i="7"/>
  <c r="K22" i="7"/>
  <c r="K21" i="7"/>
  <c r="K20" i="7"/>
  <c r="K19" i="7"/>
  <c r="D19" i="7"/>
  <c r="K18" i="7"/>
  <c r="D18" i="7"/>
  <c r="K17" i="7"/>
  <c r="D17" i="7"/>
  <c r="U16" i="7"/>
  <c r="S16" i="7"/>
  <c r="Q16" i="7"/>
  <c r="P16" i="7"/>
  <c r="O16" i="7"/>
  <c r="M16" i="7"/>
  <c r="L16" i="7"/>
  <c r="J16" i="7"/>
  <c r="H16" i="7"/>
  <c r="G16" i="7"/>
  <c r="F16" i="7"/>
  <c r="E16" i="7"/>
  <c r="U15" i="7"/>
  <c r="S15" i="7"/>
  <c r="Q15" i="7"/>
  <c r="P15" i="7"/>
  <c r="O15" i="7"/>
  <c r="N15" i="7"/>
  <c r="M15" i="7"/>
  <c r="L15" i="7"/>
  <c r="J15" i="7"/>
  <c r="H15" i="7"/>
  <c r="G15" i="7"/>
  <c r="F15" i="7"/>
  <c r="E15" i="7"/>
  <c r="U14" i="7"/>
  <c r="Q14" i="7"/>
  <c r="P14" i="7"/>
  <c r="O14" i="7"/>
  <c r="N14" i="7"/>
  <c r="L14" i="7"/>
  <c r="J14" i="7"/>
  <c r="H14" i="7"/>
  <c r="G14" i="7"/>
  <c r="F14" i="7"/>
  <c r="E14" i="7"/>
  <c r="U13" i="7"/>
  <c r="Q13" i="7"/>
  <c r="P13" i="7"/>
  <c r="O13" i="7"/>
  <c r="N13" i="7"/>
  <c r="M13" i="7"/>
  <c r="L13" i="7"/>
  <c r="J13" i="7"/>
  <c r="H13" i="7"/>
  <c r="G13" i="7"/>
  <c r="F13" i="7"/>
  <c r="E13" i="7"/>
  <c r="U12" i="7"/>
  <c r="Q12" i="7"/>
  <c r="P12" i="7"/>
  <c r="O12" i="7"/>
  <c r="N12" i="7"/>
  <c r="M12" i="7"/>
  <c r="L12" i="7"/>
  <c r="J12" i="7"/>
  <c r="H12" i="7"/>
  <c r="G12" i="7"/>
  <c r="F12" i="7"/>
  <c r="E12" i="7"/>
  <c r="U11" i="7"/>
  <c r="Q11" i="7"/>
  <c r="P11" i="7"/>
  <c r="O11" i="7"/>
  <c r="N11" i="7"/>
  <c r="M11" i="7"/>
  <c r="L11" i="7"/>
  <c r="J11" i="7"/>
  <c r="H11" i="7"/>
  <c r="G11" i="7"/>
  <c r="F11" i="7"/>
  <c r="E11" i="7"/>
  <c r="U10" i="7"/>
  <c r="Q10" i="7"/>
  <c r="P10" i="7"/>
  <c r="O10" i="7"/>
  <c r="N10" i="7"/>
  <c r="M10" i="7"/>
  <c r="L10" i="7"/>
  <c r="J10" i="7"/>
  <c r="H10" i="7"/>
  <c r="G10" i="7"/>
  <c r="F10" i="7"/>
  <c r="E10" i="7"/>
  <c r="U9" i="7"/>
  <c r="Q9" i="7"/>
  <c r="P9" i="7"/>
  <c r="O9" i="7"/>
  <c r="N9" i="7"/>
  <c r="M9" i="7"/>
  <c r="L9" i="7"/>
  <c r="J9" i="7"/>
  <c r="H9" i="7"/>
  <c r="G9" i="7"/>
  <c r="F9" i="7"/>
  <c r="E9" i="7"/>
  <c r="M7" i="7" l="1"/>
  <c r="O7" i="7"/>
  <c r="L7" i="7"/>
  <c r="N7" i="7"/>
  <c r="Q8" i="7"/>
  <c r="R8" i="7" s="1"/>
  <c r="S8" i="7" s="1"/>
  <c r="T8" i="7" s="1"/>
  <c r="U8" i="7" s="1"/>
  <c r="V8" i="7" s="1"/>
  <c r="K8" i="7"/>
  <c r="L8" i="7" s="1"/>
  <c r="M8" i="7" s="1"/>
  <c r="N8" i="7" s="1"/>
  <c r="O8" i="7" s="1"/>
  <c r="K12" i="7"/>
  <c r="K16" i="7"/>
  <c r="K9" i="7"/>
  <c r="K13" i="7"/>
  <c r="K10" i="7"/>
  <c r="K14" i="7"/>
  <c r="K11" i="7"/>
  <c r="K15"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5"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<sst xmlns="http://schemas.openxmlformats.org/spreadsheetml/2006/main" count="5239" uniqueCount="1694">
  <si>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</si>
  <si>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</si>
  <si>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</si>
  <si>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</si>
  <si>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</si>
  <si>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</si>
  <si>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</si>
  <si>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</si>
  <si>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</si>
  <si>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</si>
  <si>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</si>
  <si>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</si>
  <si>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</si>
  <si>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</si>
  <si>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</si>
  <si>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</si>
  <si>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</si>
  <si>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</si>
  <si>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</si>
  <si>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</si>
  <si>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</si>
  <si>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</si>
  <si>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</si>
  <si>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</si>
  <si>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</si>
  <si>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</si>
  <si>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</si>
  <si>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</si>
  <si>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</si>
  <si>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</si>
  <si>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</si>
  <si>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</si>
  <si>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</si>
  <si>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</si>
  <si>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</si>
  <si>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</si>
  <si>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</si>
  <si>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</si>
  <si>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</si>
  <si>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</si>
  <si>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</si>
  <si>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</si>
  <si>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</si>
  <si>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</si>
  <si>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</si>
  <si>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</si>
  <si>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</si>
  <si>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</si>
  <si>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</si>
  <si>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</si>
  <si>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</si>
  <si>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</si>
  <si>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</si>
  <si>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</si>
  <si>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</si>
  <si>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</si>
  <si>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</si>
  <si>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</si>
  <si>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</si>
  <si>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</si>
  <si>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</si>
  <si>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</si>
  <si>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</si>
  <si>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</si>
  <si>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</si>
  <si>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</si>
  <si>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</si>
  <si>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</si>
  <si>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</si>
  <si>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</si>
  <si>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</si>
  <si>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</si>
  <si>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</si>
  <si>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</si>
  <si>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</si>
  <si>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</si>
  <si>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</si>
  <si>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</si>
  <si>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</si>
  <si>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</si>
  <si>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</si>
  <si>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</si>
  <si>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</si>
  <si>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</si>
  <si>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</si>
  <si>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</si>
  <si>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</si>
  <si>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</si>
  <si>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</si>
  <si>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</si>
  <si>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</si>
  <si>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</si>
  <si>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</si>
  <si>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</si>
  <si>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</si>
  <si>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</si>
  <si>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</si>
  <si>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</si>
  <si>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</si>
  <si>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</si>
  <si>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</si>
  <si>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</si>
  <si>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</si>
  <si>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</si>
  <si>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</si>
  <si>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</si>
  <si>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</si>
  <si>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</si>
  <si>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</si>
  <si>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</si>
  <si>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</si>
  <si>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</si>
  <si>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</si>
  <si>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</si>
  <si>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</si>
  <si>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</si>
  <si>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</si>
  <si>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</si>
  <si>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</si>
  <si>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</si>
  <si>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</si>
  <si>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</si>
  <si>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</si>
  <si>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</si>
  <si>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</si>
  <si>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</si>
  <si>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</si>
  <si>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</si>
  <si>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</si>
  <si>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</si>
  <si>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</si>
  <si>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</si>
  <si>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</si>
  <si>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</si>
  <si>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</si>
  <si>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</si>
  <si>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</si>
  <si>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</si>
  <si>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</si>
  <si>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</si>
  <si>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</si>
  <si>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</si>
  <si>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</si>
  <si>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</si>
  <si>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</si>
  <si>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</si>
  <si>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</si>
  <si>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</si>
  <si>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</si>
  <si>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</si>
  <si>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</si>
  <si>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</si>
  <si>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</si>
  <si>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</si>
  <si>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</si>
  <si>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</si>
  <si>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</si>
  <si>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</si>
  <si>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</si>
  <si>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</si>
  <si>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</si>
  <si>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</si>
  <si>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</si>
  <si>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</si>
  <si>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</si>
  <si>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</si>
  <si>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</si>
  <si>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</si>
  <si>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</si>
  <si>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</si>
  <si>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</si>
  <si>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</si>
  <si>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</si>
  <si>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</si>
  <si>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</si>
  <si>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</si>
  <si>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</si>
  <si>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</si>
  <si>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</si>
  <si>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</si>
  <si>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</si>
  <si>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</si>
  <si>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</si>
  <si>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</si>
  <si>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</si>
  <si>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</si>
  <si>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</si>
  <si>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</si>
  <si>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</si>
  <si>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</si>
  <si>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</si>
  <si>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</si>
  <si>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</si>
  <si>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</si>
  <si>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</si>
  <si>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</si>
  <si>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</si>
  <si>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</si>
  <si>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</si>
  <si>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</si>
  <si>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</si>
  <si>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</si>
  <si>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</si>
  <si>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</si>
  <si>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</si>
  <si>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</si>
  <si>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</si>
  <si>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</si>
  <si>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</si>
  <si>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</si>
  <si>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</si>
  <si>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</si>
  <si>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</si>
  <si>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</si>
  <si>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</si>
  <si>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</si>
  <si>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</si>
  <si>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</si>
  <si>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</si>
  <si>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</si>
  <si>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</si>
  <si>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</si>
  <si>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</si>
  <si>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</si>
  <si>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</si>
  <si>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</si>
  <si>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</si>
  <si>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</si>
  <si>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</si>
  <si>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</si>
  <si>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</si>
  <si>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</si>
  <si>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</si>
  <si>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</si>
  <si>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</si>
  <si>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</si>
  <si>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</si>
  <si>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</si>
  <si>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</si>
  <si>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</si>
  <si>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</si>
  <si>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</si>
  <si>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</si>
  <si>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</si>
  <si>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</si>
  <si>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</si>
  <si>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</si>
  <si>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</si>
  <si>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</si>
  <si>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</si>
  <si>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</si>
  <si>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</si>
  <si>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</si>
  <si>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</si>
  <si>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</si>
  <si>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</si>
  <si>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</si>
  <si>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</si>
  <si>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</si>
  <si>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</si>
  <si>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</si>
  <si>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</si>
  <si>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</si>
  <si>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</si>
  <si>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</si>
  <si>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</si>
  <si>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</si>
  <si>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</si>
  <si>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</si>
  <si>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</si>
  <si>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</si>
  <si>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</si>
  <si>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</si>
  <si>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</si>
  <si>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</si>
  <si>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</si>
  <si>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</si>
  <si>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</si>
  <si>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</si>
  <si>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</si>
  <si>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</si>
  <si>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</si>
  <si>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</si>
  <si>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</si>
  <si>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</si>
  <si>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</si>
  <si>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</si>
  <si>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</si>
  <si>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</si>
  <si>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</si>
  <si>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</si>
  <si>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</si>
  <si>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</si>
  <si>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</si>
  <si>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</si>
  <si>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</si>
  <si>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</si>
  <si>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</si>
  <si>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</si>
  <si>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</si>
  <si>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</si>
  <si>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</si>
  <si>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</si>
  <si>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</si>
  <si>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</si>
  <si>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</si>
  <si>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</si>
  <si>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</si>
  <si>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</si>
  <si>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</si>
  <si>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</si>
  <si>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</si>
  <si>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</si>
  <si>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</si>
  <si>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</si>
  <si>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</si>
  <si>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</si>
  <si>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</si>
  <si>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</si>
  <si>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</si>
  <si>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</si>
  <si>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</si>
  <si>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</si>
  <si>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</si>
  <si>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</si>
  <si>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</si>
  <si>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</si>
  <si>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</si>
  <si>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</si>
  <si>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</si>
  <si>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</si>
  <si>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</si>
  <si>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</si>
  <si>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</si>
  <si>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</si>
  <si>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</si>
  <si>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</si>
  <si>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</si>
  <si>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</si>
  <si>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</si>
  <si>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</si>
  <si>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</si>
  <si>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</si>
  <si>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</si>
  <si>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</si>
  <si>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</si>
  <si>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</si>
  <si>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</si>
  <si>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</si>
  <si>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</si>
  <si>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</si>
  <si>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</si>
  <si>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</si>
  <si>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</si>
  <si>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</si>
  <si>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</si>
  <si>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</si>
  <si>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</si>
  <si>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</si>
  <si>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</si>
  <si>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</si>
  <si>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</si>
  <si>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</si>
  <si>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</si>
  <si>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</si>
  <si>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</si>
  <si>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</si>
  <si>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</si>
  <si>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</si>
  <si>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</si>
  <si>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</si>
  <si>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</si>
  <si>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</si>
  <si>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</si>
  <si>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</si>
  <si>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</si>
  <si>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</si>
  <si>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</si>
  <si>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</si>
  <si>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</si>
  <si>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</si>
  <si>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</si>
  <si>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</si>
  <si>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</si>
  <si>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</si>
  <si>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</si>
  <si>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</si>
  <si>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</si>
  <si>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</si>
  <si>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</si>
  <si>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</si>
  <si>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</si>
  <si>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</si>
  <si>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</si>
  <si>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</si>
  <si>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</si>
  <si>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</si>
  <si>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</si>
  <si>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</si>
  <si>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</si>
  <si>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</si>
  <si>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</si>
  <si>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</si>
  <si>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</si>
  <si>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</si>
  <si>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</si>
  <si>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</si>
  <si>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</si>
  <si>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</si>
  <si>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</si>
  <si>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</si>
  <si>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</si>
  <si>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</si>
  <si>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</si>
  <si>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</si>
  <si>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</si>
  <si>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</si>
  <si>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</si>
  <si>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</si>
  <si>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</si>
  <si>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</si>
  <si>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</si>
  <si>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</si>
  <si>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</si>
  <si>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</si>
  <si>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</si>
  <si>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</si>
  <si>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</si>
  <si>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</si>
  <si>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</si>
  <si>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</si>
  <si>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</si>
  <si>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</si>
  <si>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</si>
  <si>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</si>
  <si>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</si>
  <si>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</si>
  <si>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</si>
  <si>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</si>
  <si>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</si>
  <si>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</si>
  <si>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</si>
  <si>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</si>
  <si>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</si>
  <si>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</si>
  <si>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</si>
  <si>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</si>
  <si>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</si>
  <si>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</si>
  <si>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</si>
  <si>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</si>
  <si>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</si>
  <si>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</si>
  <si>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</si>
  <si>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</si>
  <si>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</si>
  <si>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</si>
  <si>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</si>
  <si>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</si>
  <si>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</si>
  <si>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</si>
  <si>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</si>
  <si>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</si>
  <si>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</si>
  <si>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</si>
  <si>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</si>
  <si>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</si>
  <si>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</si>
  <si>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</si>
  <si>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</si>
  <si>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</si>
  <si>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</si>
  <si>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</si>
  <si>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</si>
  <si>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</si>
  <si>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</si>
  <si>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</si>
  <si>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</si>
  <si>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</si>
  <si>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</si>
  <si>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</si>
  <si>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</si>
  <si>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</si>
  <si>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</si>
  <si>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</si>
  <si>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</si>
  <si>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</si>
  <si>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</si>
  <si>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</si>
  <si>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</si>
  <si>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</si>
  <si>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</si>
  <si>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</si>
  <si>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</si>
  <si>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</si>
  <si>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</si>
  <si>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</si>
  <si>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</si>
  <si>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</si>
  <si>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</si>
  <si>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</si>
  <si>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</si>
  <si>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</si>
  <si>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</si>
  <si>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</si>
  <si>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</si>
  <si>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</si>
  <si>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</si>
  <si>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</si>
  <si>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</si>
  <si>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</si>
  <si>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</si>
  <si>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</si>
  <si>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</si>
  <si>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</si>
  <si>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</si>
  <si>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</si>
  <si>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</si>
  <si>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</si>
  <si>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</si>
  <si>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</si>
  <si>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</si>
  <si>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</si>
  <si>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</si>
  <si>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</si>
  <si>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</si>
  <si>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</si>
  <si>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</si>
  <si>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</si>
  <si>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</si>
  <si>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</si>
  <si>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</si>
  <si>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</si>
  <si>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</si>
  <si>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</si>
  <si>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</si>
  <si>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</si>
  <si>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</si>
  <si>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</si>
  <si>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</si>
  <si>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</si>
  <si>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</si>
  <si>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</si>
  <si>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</si>
  <si>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</si>
  <si>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</si>
  <si>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</si>
  <si>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</si>
  <si>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</si>
  <si>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</si>
  <si>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</si>
  <si>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</si>
  <si>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</si>
  <si>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</si>
  <si>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</si>
  <si>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</si>
  <si>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</si>
  <si>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</si>
  <si>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</si>
  <si>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</si>
  <si>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</si>
  <si>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</si>
  <si>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</si>
  <si>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</si>
  <si>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</si>
  <si>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</si>
  <si>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</si>
  <si>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</si>
  <si>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</si>
  <si>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</si>
  <si>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</si>
  <si>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</si>
  <si>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</si>
  <si>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</si>
  <si>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</si>
  <si>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</si>
  <si>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</si>
  <si>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</si>
  <si>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</si>
  <si>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</si>
  <si>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</si>
  <si>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</si>
  <si>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</si>
  <si>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</si>
  <si>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</si>
  <si>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</si>
  <si>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</si>
  <si>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</si>
  <si>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</si>
  <si>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</si>
  <si>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</si>
  <si>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</si>
  <si>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</si>
  <si>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</si>
  <si>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</si>
  <si>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</si>
  <si>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</si>
  <si>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</si>
  <si>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</si>
  <si>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</si>
  <si>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</si>
  <si>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</si>
  <si>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</si>
  <si>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</si>
  <si>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</si>
  <si>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</si>
  <si>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</si>
  <si>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</si>
  <si>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</si>
  <si>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</si>
  <si>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</si>
  <si>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</si>
  <si>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</si>
  <si>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</si>
  <si>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</si>
  <si>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</si>
  <si>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</si>
  <si>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</si>
  <si>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</si>
  <si>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</si>
  <si>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</si>
  <si>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</si>
  <si>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</si>
  <si>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</si>
  <si>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</si>
  <si>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</si>
  <si>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</si>
  <si>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</si>
  <si>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</si>
  <si>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</si>
  <si>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</si>
  <si>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</si>
  <si>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</si>
  <si>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</si>
  <si>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</si>
  <si>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</si>
  <si>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</si>
  <si>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</si>
  <si>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</si>
  <si>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</si>
  <si>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</si>
  <si>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</si>
  <si>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</si>
  <si>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</si>
  <si>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</si>
  <si>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</si>
  <si>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</si>
  <si>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</si>
  <si>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</si>
  <si>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</si>
  <si>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</si>
  <si>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</si>
  <si>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</si>
  <si>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</si>
  <si>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</si>
  <si>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</si>
  <si>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</si>
  <si>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</si>
  <si>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</si>
  <si>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</si>
  <si>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</si>
  <si>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</si>
  <si>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</si>
  <si>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</si>
  <si>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</si>
  <si>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</si>
  <si>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</si>
  <si>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</si>
  <si>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</si>
  <si>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</si>
  <si>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</si>
  <si>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</si>
  <si>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</si>
  <si>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</si>
  <si>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</si>
  <si>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</si>
  <si>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</si>
  <si>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</si>
  <si>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</si>
  <si>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</si>
  <si>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</si>
  <si>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</si>
  <si>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</si>
  <si>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</si>
  <si>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</si>
  <si>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</si>
  <si>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</si>
  <si>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</si>
  <si>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</si>
  <si>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</si>
  <si>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</si>
  <si>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</si>
  <si>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</si>
  <si>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</si>
  <si>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</si>
  <si>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</si>
  <si>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</si>
  <si>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</si>
  <si>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</si>
  <si>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</si>
  <si>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</si>
  <si>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</si>
  <si>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</si>
  <si>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</si>
  <si>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</si>
  <si>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</si>
  <si>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</si>
  <si>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</si>
  <si>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</si>
  <si>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</si>
  <si>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</si>
  <si>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</si>
  <si>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</si>
  <si>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</si>
  <si>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</si>
  <si>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</si>
  <si>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</si>
  <si>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</si>
  <si>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</si>
  <si>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</si>
  <si>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</si>
  <si>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</si>
  <si>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</si>
  <si>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</si>
  <si>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</si>
  <si>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</si>
  <si>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</si>
  <si>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</si>
  <si>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</si>
  <si>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</si>
  <si>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</si>
  <si>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</si>
  <si>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</si>
  <si>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</si>
  <si>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</si>
  <si>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</si>
  <si>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</si>
  <si>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</si>
  <si>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</si>
  <si>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</si>
  <si>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</si>
  <si>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</si>
  <si>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</si>
  <si>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</si>
  <si>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</si>
  <si>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</si>
  <si>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</si>
  <si>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</si>
  <si>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</si>
  <si>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</si>
  <si>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</si>
  <si>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</si>
  <si>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</si>
  <si>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</si>
  <si>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</si>
  <si>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</si>
  <si>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</si>
  <si>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</si>
  <si>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</si>
  <si>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</si>
  <si>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</si>
  <si>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</si>
  <si>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</si>
  <si>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</si>
  <si>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</si>
  <si>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</si>
  <si>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</si>
  <si>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</si>
  <si>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</si>
  <si>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</si>
  <si>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</si>
  <si>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</si>
  <si>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</si>
  <si>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</si>
  <si>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</si>
  <si>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</si>
  <si>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</si>
  <si>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</si>
  <si>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</si>
  <si>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</si>
  <si>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</si>
  <si>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</si>
  <si>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</si>
  <si>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</si>
  <si>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</si>
  <si>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</si>
  <si>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</si>
  <si>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</si>
  <si>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</si>
  <si>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</si>
  <si>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</si>
  <si>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</si>
  <si>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</si>
  <si>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</si>
  <si>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</si>
  <si>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</si>
  <si>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</si>
  <si>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</si>
  <si>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</si>
  <si>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</si>
  <si>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</si>
  <si>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</si>
  <si>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</si>
  <si>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</si>
  <si>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</si>
  <si>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</si>
  <si>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</si>
  <si>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</si>
  <si>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</si>
  <si>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</si>
  <si>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</si>
  <si>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</si>
  <si>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</si>
  <si>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</si>
  <si>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</si>
  <si>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</si>
  <si>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</si>
  <si>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</si>
  <si>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</si>
  <si>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</si>
  <si>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</si>
  <si>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</si>
  <si>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</si>
  <si>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</si>
  <si>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</si>
  <si>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</si>
  <si>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</si>
  <si>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</si>
  <si>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</si>
  <si>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</si>
  <si>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</si>
  <si>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</si>
  <si>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</si>
  <si>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</si>
  <si>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</si>
  <si>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</si>
  <si>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</si>
  <si>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</si>
  <si>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</si>
  <si>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</si>
  <si>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</si>
  <si>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</si>
  <si>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</si>
  <si>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</si>
  <si>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</si>
  <si>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</si>
  <si>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</si>
  <si>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</si>
  <si>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</si>
  <si>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</si>
  <si>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</si>
  <si>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</si>
  <si>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</si>
  <si>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</si>
  <si>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</si>
  <si>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</si>
  <si>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</si>
  <si>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</si>
  <si>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</si>
  <si>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</si>
  <si>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</si>
  <si>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</si>
  <si>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</si>
  <si>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</si>
  <si>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</si>
  <si>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</si>
  <si>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</si>
  <si>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</si>
  <si>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</si>
  <si>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</si>
  <si>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</si>
  <si>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</si>
  <si>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</si>
  <si>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</si>
  <si>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</si>
  <si>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</si>
  <si>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</si>
  <si>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</si>
  <si>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</si>
  <si>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</si>
  <si>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</si>
  <si>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</si>
  <si>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</si>
  <si>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</si>
  <si>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</si>
  <si>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</si>
  <si>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</si>
  <si>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</si>
  <si>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</si>
  <si>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</si>
  <si>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</si>
  <si>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</si>
  <si>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</si>
  <si>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</si>
  <si>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</si>
  <si>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</si>
  <si>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</si>
  <si>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</si>
  <si>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</si>
  <si>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</si>
  <si>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</si>
  <si>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</si>
  <si>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</si>
  <si>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</si>
  <si>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</si>
  <si>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</si>
  <si>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</si>
  <si>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</si>
  <si>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</si>
  <si>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</si>
  <si>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</si>
  <si>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</si>
  <si>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</si>
  <si>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</si>
  <si>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</si>
  <si>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</si>
  <si>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</si>
  <si>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</si>
  <si>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</si>
  <si>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</si>
  <si>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</si>
  <si>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</si>
  <si>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</si>
  <si>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</si>
  <si>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</si>
  <si>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</si>
  <si>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</si>
  <si>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</si>
  <si>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</si>
  <si>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</si>
  <si>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</si>
  <si>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</si>
  <si>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</si>
  <si>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</si>
  <si>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</si>
  <si>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</si>
  <si>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</si>
  <si>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</si>
  <si>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</si>
  <si>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</si>
  <si>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</si>
  <si>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</si>
  <si>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</si>
  <si>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</si>
  <si>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</si>
  <si>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</si>
  <si>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</si>
  <si>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</si>
  <si>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</si>
  <si>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</si>
  <si>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</si>
  <si>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</si>
  <si>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</si>
  <si>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</si>
  <si>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</si>
  <si>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</si>
  <si>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</si>
  <si>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</si>
  <si>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</si>
  <si>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</si>
  <si>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</si>
  <si>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</si>
  <si>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</si>
  <si>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</si>
  <si>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</si>
  <si>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</si>
  <si>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</si>
  <si>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</si>
  <si>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</si>
  <si>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</si>
  <si>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</si>
  <si>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</si>
  <si>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</si>
  <si>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</si>
  <si>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</si>
  <si>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</si>
  <si>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</si>
  <si>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</si>
  <si>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</si>
  <si>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</si>
  <si>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</si>
  <si>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</si>
  <si>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</si>
  <si>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</si>
  <si>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</si>
  <si>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</si>
  <si>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</si>
  <si>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</si>
  <si>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</si>
  <si>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</si>
  <si>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</si>
  <si>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</si>
  <si>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</si>
  <si>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</si>
  <si>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</si>
  <si>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</si>
  <si>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</si>
  <si>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</si>
  <si>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</si>
  <si>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</si>
  <si>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</si>
  <si>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</si>
  <si>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</si>
  <si>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</si>
  <si>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</si>
  <si>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</si>
  <si>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</si>
  <si>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</si>
  <si>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</si>
  <si>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</si>
  <si>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</si>
  <si>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</si>
  <si>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</si>
  <si>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</si>
  <si>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</si>
  <si>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</si>
  <si>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</si>
  <si>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</si>
  <si>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</si>
  <si>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</si>
  <si>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</si>
  <si>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</si>
  <si>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</si>
  <si>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</si>
  <si>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</si>
  <si>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</si>
  <si>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</si>
  <si>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</si>
  <si>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</si>
  <si>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</si>
  <si>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</si>
  <si>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</si>
  <si>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</si>
  <si>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</si>
  <si>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</si>
  <si>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</si>
  <si>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</si>
  <si>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</si>
  <si>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</si>
  <si>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</si>
  <si>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</si>
  <si>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</si>
  <si>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</si>
  <si>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</si>
  <si>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</si>
  <si>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</si>
  <si>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</si>
  <si>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</si>
  <si>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</si>
  <si>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</si>
  <si>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</si>
  <si>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</si>
  <si>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</si>
  <si>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</si>
  <si>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</si>
  <si>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</si>
  <si>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</si>
  <si>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</si>
  <si>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</si>
  <si>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</si>
  <si>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</si>
  <si>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</si>
  <si>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</si>
  <si>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</si>
  <si>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</si>
  <si>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</si>
  <si>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</si>
  <si>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</si>
  <si>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</si>
  <si>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</si>
  <si>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</si>
  <si>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</si>
  <si>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</si>
  <si>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</si>
  <si>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</si>
  <si>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</si>
  <si>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</si>
  <si>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</si>
  <si>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</si>
  <si>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</si>
  <si>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</si>
  <si>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</si>
  <si>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</si>
  <si>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</si>
  <si>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</si>
  <si>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</si>
  <si>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</si>
  <si>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</si>
  <si>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</si>
  <si>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</si>
  <si>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</si>
  <si>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</si>
  <si>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</si>
  <si>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</si>
  <si>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</si>
  <si>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</si>
  <si>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</si>
  <si>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</si>
  <si>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</si>
  <si>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</si>
  <si>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</si>
  <si>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</si>
  <si>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</si>
  <si>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</si>
  <si>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</si>
  <si>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</si>
  <si>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</si>
  <si>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</si>
  <si>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</si>
  <si>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</si>
  <si>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</si>
  <si>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</si>
  <si>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</si>
  <si>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</si>
  <si>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</si>
  <si>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</si>
  <si>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</si>
  <si>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</si>
  <si>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</si>
  <si>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</si>
  <si>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</si>
  <si>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</si>
  <si>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</si>
  <si>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</si>
  <si>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</si>
  <si>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</si>
  <si>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</si>
  <si>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</si>
  <si>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</si>
  <si>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</si>
  <si>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</si>
  <si>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</si>
  <si>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</si>
  <si>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</si>
  <si>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</si>
  <si>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</si>
  <si>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</si>
  <si>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</si>
  <si>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</si>
  <si>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</si>
  <si>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</si>
  <si>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</si>
  <si>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</si>
  <si>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</si>
  <si>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</si>
  <si>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</si>
  <si>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</si>
  <si>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</si>
  <si>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</si>
  <si>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</si>
  <si>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</si>
  <si>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</si>
  <si>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</si>
  <si>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</si>
  <si>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</si>
  <si>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</si>
  <si>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</si>
  <si>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</si>
  <si>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</si>
  <si>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</si>
  <si>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</si>
  <si>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</si>
  <si>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</si>
  <si>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</si>
  <si>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</si>
  <si>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</si>
  <si>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</si>
  <si>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</si>
  <si>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</si>
  <si>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</si>
  <si>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</si>
  <si>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</si>
  <si>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</si>
  <si>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</si>
  <si>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</si>
  <si>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</si>
  <si>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</si>
  <si>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</si>
  <si>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</si>
  <si>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</si>
  <si>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</si>
  <si>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</si>
  <si>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</si>
  <si>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</si>
  <si>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</si>
  <si>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</si>
  <si>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</si>
  <si>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</si>
  <si>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</si>
  <si>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</si>
  <si>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</si>
  <si>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</si>
  <si>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</si>
  <si>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</si>
  <si>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</si>
  <si>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</si>
  <si>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</si>
  <si>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</si>
  <si>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</si>
  <si>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</si>
  <si>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</si>
  <si>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</si>
  <si>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</si>
  <si>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</si>
  <si>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</si>
  <si>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</si>
  <si>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</si>
  <si>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</si>
  <si>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</si>
  <si>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</si>
  <si>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</si>
  <si>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</si>
  <si>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</si>
  <si>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</si>
  <si>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</si>
  <si>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</si>
  <si>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</si>
  <si>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</si>
  <si>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</si>
  <si>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</si>
  <si>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</si>
  <si>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</si>
  <si>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</si>
  <si>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</si>
  <si>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</si>
  <si>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</si>
  <si>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</si>
  <si>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</si>
  <si>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</si>
  <si>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</si>
  <si>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</si>
  <si>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</si>
  <si>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</si>
  <si>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</si>
  <si>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</si>
  <si>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</si>
  <si>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</si>
  <si>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</si>
  <si>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</si>
  <si>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</si>
  <si>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</si>
  <si>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</si>
  <si>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</si>
  <si>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</si>
  <si>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</si>
  <si>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</si>
  <si>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</si>
  <si>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</si>
  <si>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</si>
  <si>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</si>
  <si>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</si>
  <si>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</si>
  <si>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</si>
  <si>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</si>
  <si>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</si>
  <si>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</si>
  <si>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</si>
  <si>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</si>
  <si>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</si>
  <si>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</si>
  <si>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</si>
  <si>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</si>
  <si>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</si>
  <si>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</si>
  <si>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</si>
  <si>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</si>
  <si>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</si>
  <si>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</si>
  <si>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</si>
  <si>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</si>
  <si>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</si>
  <si>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</si>
  <si>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</si>
  <si>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</si>
  <si>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</si>
  <si>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</si>
  <si>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</si>
  <si>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</si>
  <si>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</si>
  <si>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</si>
  <si>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</si>
  <si>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</si>
  <si>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</si>
  <si>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</si>
  <si>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</si>
  <si>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</si>
  <si>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</si>
  <si>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</si>
  <si>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</si>
  <si>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</si>
  <si>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</si>
  <si>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</si>
  <si>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</si>
  <si>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</si>
  <si>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</si>
  <si>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</si>
  <si>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</si>
  <si>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</si>
  <si>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</si>
  <si>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</si>
  <si>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</si>
  <si>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</si>
  <si>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</si>
  <si>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</si>
  <si>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</si>
  <si>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</si>
  <si>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</si>
  <si>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</si>
  <si>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</si>
  <si>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</si>
  <si>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</si>
  <si>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</si>
  <si>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</si>
  <si>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</si>
  <si>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</si>
  <si>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</si>
  <si>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</si>
  <si>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</si>
  <si>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</si>
  <si>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</si>
  <si>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</si>
  <si>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</si>
  <si>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</si>
  <si>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</si>
  <si>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</si>
  <si>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</si>
  <si>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</si>
  <si>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</si>
  <si>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</si>
  <si>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</si>
  <si>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</si>
  <si>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</si>
  <si>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</si>
  <si>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</si>
  <si>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</si>
  <si>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</si>
  <si>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</si>
  <si>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</si>
  <si>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</si>
  <si>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</si>
  <si>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</si>
  <si>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</si>
  <si>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</si>
  <si>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</si>
  <si>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</si>
  <si>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</si>
  <si>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</si>
  <si>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</si>
  <si>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</si>
  <si>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</si>
  <si>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</si>
  <si>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</si>
  <si>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</si>
  <si>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</si>
  <si>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</si>
  <si>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</si>
  <si>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</si>
  <si>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</si>
  <si>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</si>
  <si>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</si>
  <si>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</si>
  <si>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</si>
  <si>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</si>
  <si>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</si>
  <si>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</si>
  <si>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</si>
  <si>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</si>
  <si>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</si>
  <si>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</si>
  <si>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</si>
  <si>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</si>
  <si>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</si>
  <si>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</si>
  <si>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</si>
  <si>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</si>
  <si>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</si>
  <si>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</si>
  <si>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</si>
  <si>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</si>
  <si>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</si>
  <si>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</si>
  <si>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</si>
  <si>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</si>
  <si>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</si>
  <si>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</si>
  <si>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</si>
  <si>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</si>
  <si>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</si>
  <si>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</si>
  <si>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</si>
  <si>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</si>
  <si>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</si>
  <si>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</si>
  <si>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</si>
  <si>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</si>
  <si>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</si>
  <si>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</si>
  <si>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</si>
  <si>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</si>
  <si>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</si>
  <si>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</si>
  <si>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</si>
  <si>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</si>
  <si>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</si>
  <si>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</si>
  <si>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</si>
  <si>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</si>
  <si>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</si>
  <si>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</si>
  <si>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</si>
  <si>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</si>
  <si>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</si>
  <si>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</si>
  <si>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</si>
  <si>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</si>
  <si>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</si>
  <si>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</si>
  <si>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</si>
  <si>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</si>
  <si>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</si>
  <si>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</si>
  <si>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</si>
  <si>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</si>
  <si>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</si>
  <si>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</si>
  <si>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</si>
  <si>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</si>
  <si>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</si>
  <si>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</si>
  <si>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</si>
  <si>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</si>
  <si>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</si>
  <si>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</si>
  <si>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</si>
  <si>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</si>
  <si>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</si>
  <si>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</si>
  <si>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</si>
  <si>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</si>
  <si>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</si>
  <si>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</si>
  <si>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</si>
  <si>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</si>
  <si>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</si>
  <si>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</si>
  <si>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</si>
  <si>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</si>
  <si>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</si>
  <si>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</si>
  <si>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</si>
  <si>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</si>
  <si>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</si>
  <si>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</si>
  <si>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</si>
  <si>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</si>
  <si>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</si>
  <si>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</si>
  <si>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</si>
  <si>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</si>
  <si>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</si>
  <si>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</si>
  <si>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</si>
  <si>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</si>
  <si>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</si>
  <si>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</si>
  <si>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</si>
  <si>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</si>
  <si>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</si>
  <si>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</si>
  <si>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</si>
  <si>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</si>
  <si>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</si>
  <si>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</si>
  <si>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</si>
  <si>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</si>
  <si>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</si>
  <si>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</si>
  <si>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</si>
  <si>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</si>
  <si>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</si>
  <si>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</si>
  <si>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</si>
  <si>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</si>
  <si>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</si>
  <si>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</si>
  <si>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</si>
  <si>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</si>
  <si>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</si>
  <si>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</si>
  <si>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</si>
  <si>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</si>
  <si>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</si>
  <si>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</si>
  <si>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</si>
  <si>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</si>
  <si>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</si>
  <si>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</si>
  <si>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</si>
  <si>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</si>
  <si>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</si>
  <si>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</si>
  <si>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</si>
  <si>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</si>
  <si>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</si>
  <si>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</si>
  <si>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</si>
  <si>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</si>
  <si>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</si>
  <si>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</si>
  <si>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</si>
  <si>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</si>
  <si>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</si>
  <si>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</si>
  <si>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</si>
  <si>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Kontynuacja projektu: budowy autostrady A1 Stryków - węzeł "Tuszyn" na odcinku od km 295+850 do km 335+937,65 - Zadanie II odcinek od km 310+000 do km 320+000</t>
  </si>
  <si>
    <t>A1 - Budowa A Stryków-w.Tuszyn, Zad. II odc. 310+000-320+010 KONTYNUACJA ROBÓT</t>
  </si>
  <si>
    <t>282</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</si>
  <si>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</si>
  <si>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</si>
  <si>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</si>
  <si>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</si>
  <si>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</si>
  <si>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</si>
  <si>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</si>
  <si>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</si>
  <si>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</si>
  <si>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S19 - Budowa zachodniej obw. Lublina odc. w. Dąbrowica(Sławinek) - w.Konopnica(Lublin Węglin)</t>
  </si>
  <si>
    <t>286</t>
  </si>
  <si>
    <t>S8 - Rozbudowa S odc. Wiśniewo - Mężenin</t>
  </si>
  <si>
    <t>278</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</si>
  <si>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</si>
  <si>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</si>
  <si>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</si>
  <si>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</si>
  <si>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</si>
  <si>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</si>
  <si>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GP74 -Budowa obw. m. Bełchatowa</t>
  </si>
  <si>
    <t>301</t>
  </si>
  <si>
    <t>GP20 - Budowa obw. Kościerzyny</t>
  </si>
  <si>
    <t>279</t>
  </si>
  <si>
    <t>S8 - Rozbudowa S Wyszków-Białystok odc. Mężenin - Jeżewo</t>
  </si>
  <si>
    <t>299</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</si>
  <si>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</si>
  <si>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</si>
  <si>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</si>
  <si>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</si>
  <si>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</si>
  <si>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</si>
  <si>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</si>
  <si>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S8 - Rozbudowa S8 odc.gr.woj.maz. - Zambrów</t>
  </si>
  <si>
    <t>306</t>
  </si>
  <si>
    <t>S7 - Budowa S odc. Ostróda Pn - Ostróda Pd wraz z obw. Ostródy w ciągu DK16 pododcinek B</t>
  </si>
  <si>
    <t>316</t>
  </si>
  <si>
    <t>S11 - Budowa obw.Jarocina odc. Murzynówko - Jarocin</t>
  </si>
  <si>
    <t>290</t>
  </si>
  <si>
    <t>S19 - Budowa S Lublin-Rzeszów, odc. Sokołów Młp. Pn(bez węzła) - Stobierna</t>
  </si>
  <si>
    <t>268</t>
  </si>
  <si>
    <t>S19 - Budowa S Lublin-Rzeszów, odc. w.Świlcza - w.Rzeszów Pd (Kielanówka)</t>
  </si>
  <si>
    <t>265</t>
  </si>
  <si>
    <t>272</t>
  </si>
  <si>
    <t>276</t>
  </si>
  <si>
    <t>S5 Żnin - Gniezno, odc. w.Mielno (z węzłem) - Gniezno (dk 5, w.Łubowo) od km 0+000 do km 18+330,21</t>
  </si>
  <si>
    <t>S5 - Żnin-Gniezno, odc. w.Mielno(z węzłem) - Gniezno(DK5, w.Łubowo)</t>
  </si>
  <si>
    <t>295</t>
  </si>
  <si>
    <t>GP15 - Budowa obw. Inowrocławia</t>
  </si>
  <si>
    <t>288</t>
  </si>
  <si>
    <t>277</t>
  </si>
  <si>
    <t>S11 - Budowa obw. Ostrowa Wlkp. Etap II</t>
  </si>
  <si>
    <t>284</t>
  </si>
  <si>
    <t>S5 - Budowa S Poznań (A2, w.Głuchowo) - Wronczyn</t>
  </si>
  <si>
    <t>322</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</si>
  <si>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</si>
  <si>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</si>
  <si>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</si>
  <si>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</si>
  <si>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</si>
  <si>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</si>
  <si>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</si>
  <si>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</si>
  <si>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</si>
  <si>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</si>
  <si>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S7 - odc. A Wielicka-Szarów wraz z S7 Bieżanów-Christo Botewa-Igołomska odc. Kraków(w.Igołomska, DK79) - Kraków w.Christo Botewa(Rybitwy)</t>
  </si>
  <si>
    <t>271</t>
  </si>
  <si>
    <t>GP44 - Przebudowa skrzyż. na włączeniu I odc. wybudowanej obw. Skawiny do istniejącej DK44</t>
  </si>
  <si>
    <t>Budowa obwodnicy miasta Wielunia w ciągu drogi krajowej nr 8</t>
  </si>
  <si>
    <t>Budowa obwodnicy m. Wielunia w ciągu drogi krajowej nr 8</t>
  </si>
  <si>
    <t>GP74 - Budowa obw. m. Wielunia w ciągu DK8(74)</t>
  </si>
  <si>
    <t>Docelowo obwodnica Wielunia znajdzie się w ciągu DK 74</t>
  </si>
  <si>
    <t>292</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</si>
  <si>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</si>
  <si>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</si>
  <si>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</si>
  <si>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</si>
  <si>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S51</t>
  </si>
  <si>
    <t>Budowa drogi ekspresowej S-51 na odcinku Olsztyn – Olsztynek</t>
  </si>
  <si>
    <t>S51 - odc. Olsztyn - Olsztynek</t>
  </si>
  <si>
    <t>307</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</si>
  <si>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</si>
  <si>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</si>
  <si>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</si>
  <si>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</si>
  <si>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</si>
  <si>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</si>
  <si>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</si>
  <si>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</si>
  <si>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</si>
  <si>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</si>
  <si>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</si>
  <si>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</si>
  <si>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</si>
  <si>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</si>
  <si>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</si>
  <si>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</si>
  <si>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</si>
  <si>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</si>
  <si>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</si>
  <si>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</si>
  <si>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</si>
  <si>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</si>
  <si>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</si>
  <si>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</si>
  <si>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</si>
  <si>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</si>
  <si>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</si>
  <si>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</si>
  <si>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</si>
  <si>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</si>
  <si>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</si>
  <si>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PG - 1</t>
  </si>
  <si>
    <t>3-mosty
1-wiadukt
2-przepusty
1- przejscie dla zwierząt</t>
  </si>
  <si>
    <t>Wiadukt - 9
 Most - 2
PZ - 5
przepust - 37</t>
  </si>
  <si>
    <t>Mosty - 3
Wiadukty - 12
 Przejścia dla zwierząt - 3
Przepusty - 35</t>
  </si>
  <si>
    <t>Wiadukt - 8, PZ - 2, Przepust - 20</t>
  </si>
  <si>
    <t>mosty - 3 szt.
 ( w tym wszystkie 3 maja funkcję przejścia dla zwierząt)
wiadukty - 11 szt.( w tym 1 ma funkcję przejścia dla zwierząt)
przepusty - 9 szt.( w tym wszystkie 9 maja funkcję przejścia dla zwierząt)</t>
  </si>
  <si>
    <t>most-1, przejazdy pod obwodnicą-2, wiadukt-1</t>
  </si>
  <si>
    <t>1 - most, 3 - przepusty</t>
  </si>
  <si>
    <t>3 szt ( 2 wiadukty, 1 przejście dla zwierząt)</t>
  </si>
  <si>
    <t>mosty/estakady (3 szt.), przejścia dla zwierząt dużych (4 szt.), wiadukty (11 szt.), przepusty (57 szt, w tym przejścia dla płazów 9 szt.)</t>
  </si>
  <si>
    <t>mosty (1 szt.) , estakady (3 szt.), wiadukty (5 szt.) - w tym przejścia dla zwierząt (5szt.)</t>
  </si>
  <si>
    <t>mosty: 0 szt., przejścia dla zwierząt: 2 szt., wiadukty: 6 szt.</t>
  </si>
  <si>
    <t>mosty: 0 szt., przejścia dla zwierząt: 52 szt., wiadukty: 6 szt., przejazdy: 10 szt.</t>
  </si>
  <si>
    <t>S_120.4</t>
  </si>
  <si>
    <t>S11 - Budowa zachodniej obw. Poznania w ciągu S5iS11 Etap IIb odc. w.Rokietnica - w.Swadzim</t>
  </si>
  <si>
    <t>Planowana data oddania do użytkowania
Stan na: 
styczeń 2017</t>
  </si>
  <si>
    <t>Lp.</t>
  </si>
  <si>
    <t>Data rozpoczęcia realizacji robót</t>
  </si>
  <si>
    <t>Data podpisania umowy z Wykonawcą</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</si>
  <si>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</si>
  <si>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</si>
  <si>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</si>
  <si>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</si>
  <si>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</si>
  <si>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Budowa obwodnicy Kępna S11</t>
  </si>
  <si>
    <t>Budowa obwodnicy Kępna w ciągu drogi ekspresowej S 11 – odcinek I</t>
  </si>
  <si>
    <t>Wiadukty - 2 szt.
Przejścia dla zwierząt - 1 szt.
Przepusty - 6 szt.</t>
  </si>
  <si>
    <t>Realizacja</t>
  </si>
  <si>
    <t>W eksploatacji</t>
  </si>
  <si>
    <t>Oddanie do ruchu dot. 0,823 km DP 1517.</t>
  </si>
  <si>
    <t>Uwagi do kol. 17 lub 18</t>
  </si>
  <si>
    <t>GP33 - Projekt i budowa obw. Kłodzka wraz z łącznikiem DK 46</t>
  </si>
  <si>
    <t>S11 - Budowa obw. Kępna w ciągu S 11 – odc. I</t>
  </si>
  <si>
    <t>2015-04-17</t>
  </si>
  <si>
    <t>GP33</t>
  </si>
  <si>
    <t>2015-01-23</t>
  </si>
  <si>
    <t>2016-03-22</t>
  </si>
  <si>
    <t>2015-10-07</t>
  </si>
  <si>
    <t>2016-11-03</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</si>
  <si>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</si>
  <si>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</si>
  <si>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</si>
  <si>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</si>
  <si>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</si>
  <si>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</si>
  <si>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</si>
  <si>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</si>
  <si>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</si>
  <si>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</si>
  <si>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</si>
  <si>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</si>
  <si>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</si>
  <si>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</si>
  <si>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</si>
  <si>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</si>
  <si>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</si>
  <si>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</si>
  <si>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</si>
  <si>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</si>
  <si>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</si>
  <si>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</si>
  <si>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Tak</t>
  </si>
  <si>
    <t>brak dokumentu potwierdzającego oddanie drogi do ruchu</t>
  </si>
  <si>
    <t>brak dokumentu potwierdzającego oddanie do ruchu odcinka</t>
  </si>
  <si>
    <t>brak dokumentu potwierdzającego oddanie do ruchu węzła</t>
  </si>
  <si>
    <t>do weryfikacji po oddaniu do ruchu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</si>
</sst>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0"/>
  </numFmts>
  <fonts count="29"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7">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0" fillId="0" borderId="0" xfId="0" applyAlignment="1">
      <alignment horizontal="center" wrapText="1"/>
    </xf>
    <xf numFmtId="0" fontId="25" fillId="0" borderId="11" xfId="0" applyNumberFormat="1" applyFont="1" applyFill="1" applyBorder="1" applyAlignment="1">
      <alignment horizontal="center" vertical="center" wrapText="1"/>
    </xf>
    <xf numFmtId="1" fontId="24" fillId="34" borderId="11" xfId="0" applyNumberFormat="1" applyFont="1" applyFill="1" applyBorder="1" applyAlignment="1">
      <alignment horizontal="center" vertical="center"/>
    </xf>
    <xf numFmtId="1" fontId="0" fillId="34" borderId="11" xfId="0" applyNumberFormat="1" applyFont="1" applyFill="1" applyBorder="1" applyAlignment="1">
      <alignment horizontal="center" vertical="center"/>
    </xf>
    <xf numFmtId="1" fontId="23" fillId="0" borderId="11" xfId="0" applyNumberFormat="1" applyFont="1" applyFill="1" applyBorder="1" applyAlignment="1">
      <alignment horizontal="center" vertical="center"/>
    </xf>
    <xf numFmtId="1" fontId="22" fillId="0" borderId="11" xfId="0" applyNumberFormat="1" applyFont="1" applyFill="1" applyBorder="1" applyAlignment="1">
      <alignment horizontal="center" vertical="center"/>
    </xf>
    <xf numFmtId="1" fontId="0" fillId="33" borderId="11" xfId="0" applyNumberFormat="1" applyFont="1" applyFill="1" applyBorder="1" applyAlignment="1">
      <alignment horizontal="center" vertical="center"/>
    </xf>
    <xf numFmtId="0" fontId="0" fillId="0" borderId="0" xfId="0" applyAlignment="1">
      <alignment horizontal="left" wrapText="1"/>
    </xf>
    <xf numFmtId="1" fontId="18" fillId="35" borderId="23" xfId="0" applyNumberFormat="1" applyFont="1" applyFill="1" applyBorder="1" applyAlignment="1">
      <alignment horizontal="center" vertical="center" wrapText="1"/>
    </xf>
    <xf numFmtId="1" fontId="18" fillId="35" borderId="24" xfId="0" applyNumberFormat="1" applyFont="1" applyFill="1" applyBorder="1" applyAlignment="1">
      <alignment horizontal="center" vertical="center" wrapText="1"/>
    </xf>
    <xf numFmtId="0" fontId="18" fillId="35" borderId="24" xfId="0" applyNumberFormat="1" applyFont="1" applyFill="1" applyBorder="1" applyAlignment="1">
      <alignment horizontal="center" vertical="center" wrapText="1"/>
    </xf>
    <xf numFmtId="0" fontId="20" fillId="35" borderId="24" xfId="0" applyNumberFormat="1" applyFont="1" applyFill="1" applyBorder="1" applyAlignment="1">
      <alignment horizontal="right" vertical="center" wrapText="1"/>
    </xf>
    <xf numFmtId="164" fontId="21" fillId="35" borderId="24" xfId="0" applyNumberFormat="1" applyFont="1" applyFill="1" applyBorder="1" applyAlignment="1">
      <alignment horizontal="center" vertical="center" wrapText="1"/>
    </xf>
    <xf numFmtId="165" fontId="21" fillId="35" borderId="24" xfId="0" applyNumberFormat="1" applyFont="1" applyFill="1" applyBorder="1" applyAlignment="1">
      <alignment horizontal="center" vertical="center" wrapText="1"/>
    </xf>
    <xf numFmtId="0" fontId="21" fillId="35" borderId="24" xfId="0" applyNumberFormat="1" applyFont="1" applyFill="1" applyBorder="1" applyAlignment="1">
      <alignment horizontal="right" vertical="center" wrapText="1"/>
    </xf>
    <xf numFmtId="0" fontId="18" fillId="35" borderId="25" xfId="0" applyNumberFormat="1" applyFont="1" applyFill="1" applyBorder="1" applyAlignment="1">
      <alignment horizontal="center" vertical="center" wrapText="1"/>
    </xf>
    <xf numFmtId="1" fontId="27" fillId="35" borderId="24" xfId="0" applyNumberFormat="1" applyFont="1" applyFill="1" applyBorder="1" applyAlignment="1">
      <alignment horizontal="center" vertical="center" wrapText="1"/>
    </xf>
    <xf numFmtId="0" fontId="0" fillId="0" borderId="0" xfId="0" applyAlignment="1">
      <alignment horizontal="center"/>
    </xf>
    <xf numFmtId="164" fontId="0" fillId="34" borderId="27" xfId="0" applyNumberFormat="1" applyFill="1" applyBorder="1" applyAlignment="1">
      <alignment horizontal="right"/>
    </xf>
    <xf numFmtId="164" fontId="0" fillId="34" borderId="28" xfId="0" applyNumberFormat="1" applyFill="1" applyBorder="1" applyAlignment="1">
      <alignment horizontal="right"/>
    </xf>
    <xf numFmtId="0" fontId="0" fillId="34" borderId="27" xfId="0" applyFill="1" applyBorder="1" applyAlignment="1">
      <alignment horizontal="center" vertical="center" wrapText="1"/>
    </xf>
    <xf numFmtId="0" fontId="0" fillId="34" borderId="28" xfId="0" applyFill="1" applyBorder="1" applyAlignment="1">
      <alignment horizontal="center" vertical="center" wrapText="1"/>
    </xf>
    <xf numFmtId="0" fontId="28" fillId="0" borderId="0" xfId="0" applyFont="1" applyAlignment="1">
      <alignment horizontal="center"/>
    </xf>
    <xf numFmtId="0" fontId="28" fillId="0" borderId="11" xfId="0" applyNumberFormat="1" applyFont="1" applyBorder="1" applyAlignment="1">
      <alignment horizontal="center"/>
    </xf>
    <xf numFmtId="1" fontId="18" fillId="35" borderId="26" xfId="0" applyNumberFormat="1" applyFont="1" applyFill="1" applyBorder="1" applyAlignment="1">
      <alignment horizontal="center" vertical="center" wrapText="1"/>
    </xf>
    <xf numFmtId="0" fontId="26" fillId="36" borderId="14" xfId="0" applyFont="1" applyFill="1" applyBorder="1" applyAlignment="1">
      <alignment horizontal="center" vertical="center" wrapText="1"/>
    </xf>
    <xf numFmtId="0" fontId="26" fillId="36" borderId="17" xfId="0" applyFont="1" applyFill="1" applyBorder="1" applyAlignment="1">
      <alignment horizontal="center" vertical="center"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0" fontId="0" fillId="0" borderId="18" xfId="0" applyBorder="1" applyAlignment="1">
      <alignment horizontal="left" vertical="center" wrapText="1"/>
    </xf>
    <xf numFmtId="0" fontId="0" fillId="0" borderId="18" xfId="0" applyBorder="1" applyAlignment="1">
      <alignment horizontal="center" vertical="center" wrapText="1"/>
    </xf>
    <xf numFmtId="0" fontId="0" fillId="0" borderId="0" xfId="0" applyAlignment="1">
      <alignment horizontal="left" indent="1"/>
    </xf>
    <xf numFmtId="0" fontId="0" fillId="0" borderId="11" xfId="0" applyNumberFormat="1" applyBorder="1" applyAlignment="1">
      <alignment horizontal="center"/>
    </xf>
    <xf numFmtId="0" fontId="0" fillId="34" borderId="33" xfId="0" applyFill="1" applyBorder="1" applyAlignment="1">
      <alignment horizontal="left"/>
    </xf>
    <xf numFmtId="0" fontId="0" fillId="34" borderId="33" xfId="0" applyFill="1" applyBorder="1" applyAlignment="1">
      <alignment horizontal="center" vertical="center" wrapText="1"/>
    </xf>
    <xf numFmtId="0" fontId="28" fillId="34" borderId="26" xfId="0" applyNumberFormat="1" applyFont="1" applyFill="1" applyBorder="1" applyAlignment="1">
      <alignment horizontal="center"/>
    </xf>
    <xf numFmtId="0" fontId="28" fillId="34" borderId="26" xfId="0" applyFont="1" applyFill="1" applyBorder="1" applyAlignment="1">
      <alignment horizontal="center" vertical="center" wrapText="1"/>
    </xf>
    <xf numFmtId="164" fontId="0" fillId="0" borderId="27" xfId="0" applyNumberFormat="1" applyBorder="1" applyAlignment="1">
      <alignment horizontal="right"/>
    </xf>
    <xf numFmtId="164" fontId="0" fillId="0" borderId="28" xfId="0" applyNumberFormat="1" applyBorder="1" applyAlignment="1">
      <alignment horizontal="right"/>
    </xf>
    <xf numFmtId="0" fontId="0" fillId="0" borderId="33" xfId="0" applyBorder="1" applyAlignment="1">
      <alignment horizontal="left"/>
    </xf>
    <xf numFmtId="0" fontId="28" fillId="0" borderId="26" xfId="0" applyNumberFormat="1" applyFont="1" applyBorder="1" applyAlignment="1">
      <alignment horizontal="center"/>
    </xf>
    <xf numFmtId="0" fontId="0" fillId="0" borderId="16" xfId="0" applyFill="1" applyBorder="1" applyAlignment="1">
      <alignment horizontal="left" vertical="center" wrapText="1"/>
    </xf>
    <xf numFmtId="166" fontId="0" fillId="0" borderId="11" xfId="0" applyNumberFormat="1" applyFill="1" applyBorder="1" applyAlignment="1">
      <alignment horizontal="left" vertical="center" wrapText="1"/>
    </xf>
    <xf numFmtId="166" fontId="0" fillId="0" borderId="18" xfId="0" applyNumberFormat="1" applyFill="1" applyBorder="1" applyAlignment="1">
      <alignment horizontal="left" vertical="center" wrapText="1"/>
    </xf>
    <xf numFmtId="49" fontId="19" fillId="0" borderId="34"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6" fillId="36" borderId="30" xfId="0" applyFont="1" applyFill="1" applyBorder="1" applyAlignment="1">
      <alignment horizontal="center" vertical="center" wrapText="1"/>
    </xf>
    <xf numFmtId="0" fontId="26" fillId="36" borderId="36" xfId="0" applyFont="1" applyFill="1" applyBorder="1" applyAlignment="1">
      <alignment horizontal="center" vertical="center" wrapText="1"/>
    </xf>
    <xf numFmtId="0" fontId="26" fillId="36" borderId="31" xfId="0" applyFont="1" applyFill="1" applyBorder="1" applyAlignment="1">
      <alignment horizontal="center" vertical="center" wrapText="1"/>
    </xf>
    <xf numFmtId="0" fontId="26" fillId="36" borderId="15" xfId="0" applyFont="1" applyFill="1" applyBorder="1" applyAlignment="1">
      <alignment horizontal="center" vertical="center" wrapText="1"/>
    </xf>
    <xf numFmtId="0" fontId="26" fillId="36" borderId="35" xfId="0" applyFont="1" applyFill="1" applyBorder="1" applyAlignment="1">
      <alignment horizontal="center" vertical="center" wrapText="1"/>
    </xf>
    <xf numFmtId="0" fontId="26" fillId="36" borderId="22" xfId="0" applyFont="1" applyFill="1" applyBorder="1" applyAlignment="1">
      <alignment horizontal="center" vertical="center" wrapText="1"/>
    </xf>
    <xf numFmtId="14" fontId="26" fillId="36" borderId="10" xfId="0" applyNumberFormat="1" applyFont="1" applyFill="1" applyBorder="1" applyAlignment="1">
      <alignment horizontal="center" vertical="center" wrapText="1"/>
    </xf>
    <xf numFmtId="14" fontId="26" fillId="36" borderId="21" xfId="0" applyNumberFormat="1" applyFont="1" applyFill="1" applyBorder="1" applyAlignment="1">
      <alignment horizontal="center" vertical="center" wrapText="1"/>
    </xf>
    <xf numFmtId="14" fontId="26" fillId="36" borderId="19" xfId="0" applyNumberFormat="1" applyFont="1" applyFill="1" applyBorder="1" applyAlignment="1">
      <alignment horizontal="center" vertical="center" wrapText="1"/>
    </xf>
    <xf numFmtId="0" fontId="26" fillId="36" borderId="10" xfId="0" applyFont="1" applyFill="1" applyBorder="1" applyAlignment="1">
      <alignment horizontal="center" vertical="center" wrapText="1"/>
    </xf>
    <xf numFmtId="0" fontId="26" fillId="36" borderId="21" xfId="0" applyFont="1" applyFill="1" applyBorder="1" applyAlignment="1">
      <alignment horizontal="center" vertical="center" wrapText="1"/>
    </xf>
    <xf numFmtId="0" fontId="26" fillId="36" borderId="19" xfId="0" applyFont="1" applyFill="1" applyBorder="1" applyAlignment="1">
      <alignment horizontal="center" vertical="center" wrapText="1"/>
    </xf>
    <xf numFmtId="165" fontId="26" fillId="36" borderId="10" xfId="0" applyNumberFormat="1" applyFont="1" applyFill="1" applyBorder="1" applyAlignment="1">
      <alignment horizontal="center" vertical="center" wrapText="1"/>
    </xf>
    <xf numFmtId="165" fontId="26" fillId="36" borderId="21" xfId="0" applyNumberFormat="1" applyFont="1" applyFill="1" applyBorder="1" applyAlignment="1">
      <alignment horizontal="center" vertical="center" wrapText="1"/>
    </xf>
    <xf numFmtId="165" fontId="26" fillId="36" borderId="19" xfId="0" applyNumberFormat="1" applyFont="1" applyFill="1" applyBorder="1" applyAlignment="1">
      <alignment horizontal="center" vertical="center" wrapText="1"/>
    </xf>
    <xf numFmtId="0" fontId="26" fillId="36" borderId="29" xfId="0" applyFont="1" applyFill="1" applyBorder="1" applyAlignment="1">
      <alignment horizontal="center" vertical="center" wrapText="1"/>
    </xf>
    <xf numFmtId="0" fontId="26" fillId="36" borderId="37" xfId="0" applyFont="1" applyFill="1" applyBorder="1" applyAlignment="1">
      <alignment horizontal="center" vertical="center" wrapText="1"/>
    </xf>
    <xf numFmtId="0" fontId="26" fillId="36" borderId="38" xfId="0" applyFont="1" applyFill="1" applyBorder="1" applyAlignment="1">
      <alignment horizontal="center" vertical="center" wrapText="1"/>
    </xf>
    <xf numFmtId="0" fontId="26" fillId="36" borderId="39" xfId="0" applyFont="1" applyFill="1" applyBorder="1" applyAlignment="1">
      <alignment horizontal="center" vertical="center" wrapText="1"/>
    </xf>
    <xf numFmtId="0" fontId="26" fillId="36" borderId="13" xfId="0" applyFont="1" applyFill="1" applyBorder="1" applyAlignment="1">
      <alignment horizontal="center" vertical="center" wrapText="1"/>
    </xf>
    <xf numFmtId="0" fontId="26" fillId="36" borderId="20" xfId="0" applyFont="1" applyFill="1" applyBorder="1" applyAlignment="1">
      <alignment horizontal="center" vertical="center" wrapText="1"/>
    </xf>
    <xf numFmtId="0" fontId="26" fillId="36" borderId="12" xfId="0" applyFont="1" applyFill="1" applyBorder="1" applyAlignment="1">
      <alignment horizontal="center" vertical="center" textRotation="90" wrapText="1"/>
    </xf>
    <xf numFmtId="0" fontId="26" fillId="36" borderId="21" xfId="0" applyFont="1" applyFill="1" applyBorder="1" applyAlignment="1">
      <alignment horizontal="center" vertical="center" textRotation="90" wrapText="1"/>
    </xf>
    <xf numFmtId="0" fontId="26" fillId="36" borderId="12" xfId="0" applyFont="1" applyFill="1" applyBorder="1" applyAlignment="1">
      <alignment horizontal="center"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295">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28"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265">
      <pivotArea outline="0" collapsedLevelsAreSubtotals="1" fieldPosition="0"/>
    </format>
    <format dxfId="264">
      <pivotArea dataOnly="0" labelOnly="1" grandCol="1" outline="0" fieldPosition="0"/>
    </format>
    <format dxfId="263">
      <pivotArea outline="0" collapsedLevelsAreSubtotals="1" fieldPosition="0"/>
    </format>
    <format dxfId="262">
      <pivotArea dataOnly="0" labelOnly="1" grandCol="1" outline="0" fieldPosition="0"/>
    </format>
    <format dxfId="261">
      <pivotArea outline="0" collapsedLevelsAreSubtotals="1" fieldPosition="0"/>
    </format>
    <format dxfId="260">
      <pivotArea dataOnly="0" labelOnly="1" outline="0" fieldPosition="0">
        <references count="1">
          <reference field="4294967294" count="5">
            <x v="0"/>
            <x v="1"/>
            <x v="2"/>
            <x v="3"/>
            <x v="4"/>
          </reference>
        </references>
      </pivotArea>
    </format>
    <format dxfId="259">
      <pivotArea field="4" type="button" dataOnly="0" labelOnly="1" outline="0" axis="axisRow" fieldPosition="0"/>
    </format>
    <format dxfId="258">
      <pivotArea dataOnly="0" labelOnly="1" outline="0" fieldPosition="0">
        <references count="1">
          <reference field="4294967294" count="5">
            <x v="0"/>
            <x v="1"/>
            <x v="2"/>
            <x v="3"/>
            <x v="4"/>
          </reference>
        </references>
      </pivotArea>
    </format>
    <format dxfId="257">
      <pivotArea field="4" type="button" dataOnly="0" labelOnly="1" outline="0" axis="axisRow" fieldPosition="0"/>
    </format>
    <format dxfId="256">
      <pivotArea dataOnly="0" labelOnly="1" outline="0" fieldPosition="0">
        <references count="1">
          <reference field="4294967294" count="5">
            <x v="0"/>
            <x v="1"/>
            <x v="2"/>
            <x v="3"/>
            <x v="4"/>
          </reference>
        </references>
      </pivotArea>
    </format>
    <format dxfId="255">
      <pivotArea grandRow="1" outline="0" collapsedLevelsAreSubtotals="1" fieldPosition="0"/>
    </format>
    <format dxfId="254">
      <pivotArea dataOnly="0" labelOnly="1" grandRow="1" outline="0" fieldPosition="0"/>
    </format>
    <format dxfId="253">
      <pivotArea collapsedLevelsAreSubtotals="1" fieldPosition="0">
        <references count="2">
          <reference field="4294967294" count="4" selected="0">
            <x v="1"/>
            <x v="2"/>
            <x v="3"/>
            <x v="4"/>
          </reference>
          <reference field="4" count="1">
            <x v="1"/>
          </reference>
        </references>
      </pivotArea>
    </format>
    <format dxfId="252">
      <pivotArea collapsedLevelsAreSubtotals="1" fieldPosition="0">
        <references count="2">
          <reference field="4294967294" count="4" selected="0">
            <x v="1"/>
            <x v="2"/>
            <x v="3"/>
            <x v="4"/>
          </reference>
          <reference field="4" count="1">
            <x v="2"/>
          </reference>
        </references>
      </pivotArea>
    </format>
    <format dxfId="251">
      <pivotArea collapsedLevelsAreSubtotals="1" fieldPosition="0">
        <references count="2">
          <reference field="4294967294" count="4" selected="0">
            <x v="1"/>
            <x v="2"/>
            <x v="3"/>
            <x v="4"/>
          </reference>
          <reference field="4" count="1">
            <x v="3"/>
          </reference>
        </references>
      </pivotArea>
    </format>
    <format dxfId="250">
      <pivotArea collapsedLevelsAreSubtotals="1" fieldPosition="0">
        <references count="2">
          <reference field="4294967294" count="4" selected="0">
            <x v="1"/>
            <x v="2"/>
            <x v="3"/>
            <x v="4"/>
          </reference>
          <reference field="4" count="1">
            <x v="4"/>
          </reference>
        </references>
      </pivotArea>
    </format>
    <format dxfId="249">
      <pivotArea collapsedLevelsAreSubtotals="1" fieldPosition="0">
        <references count="2">
          <reference field="4294967294" count="4" selected="0">
            <x v="1"/>
            <x v="2"/>
            <x v="3"/>
            <x v="4"/>
          </reference>
          <reference field="4" count="1">
            <x v="5"/>
          </reference>
        </references>
      </pivotArea>
    </format>
    <format dxfId="248">
      <pivotArea collapsedLevelsAreSubtotals="1" fieldPosition="0">
        <references count="2">
          <reference field="4294967294" count="4" selected="0">
            <x v="1"/>
            <x v="2"/>
            <x v="3"/>
            <x v="4"/>
          </reference>
          <reference field="4" count="1">
            <x v="6"/>
          </reference>
        </references>
      </pivotArea>
    </format>
    <format dxfId="247">
      <pivotArea collapsedLevelsAreSubtotals="1" fieldPosition="0">
        <references count="2">
          <reference field="4294967294" count="4" selected="0">
            <x v="1"/>
            <x v="2"/>
            <x v="3"/>
            <x v="4"/>
          </reference>
          <reference field="4" count="1">
            <x v="7"/>
          </reference>
        </references>
      </pivotArea>
    </format>
    <format dxfId="246">
      <pivotArea collapsedLevelsAreSubtotals="1" fieldPosition="0">
        <references count="2">
          <reference field="4294967294" count="4" selected="0">
            <x v="1"/>
            <x v="2"/>
            <x v="3"/>
            <x v="4"/>
          </reference>
          <reference field="4" count="1">
            <x v="8"/>
          </reference>
        </references>
      </pivotArea>
    </format>
    <format dxfId="245">
      <pivotArea collapsedLevelsAreSubtotals="1" fieldPosition="0">
        <references count="2">
          <reference field="4294967294" count="4" selected="0">
            <x v="1"/>
            <x v="2"/>
            <x v="3"/>
            <x v="4"/>
          </reference>
          <reference field="4" count="1">
            <x v="9"/>
          </reference>
        </references>
      </pivotArea>
    </format>
    <format dxfId="244">
      <pivotArea collapsedLevelsAreSubtotals="1" fieldPosition="0">
        <references count="2">
          <reference field="4294967294" count="4" selected="0">
            <x v="1"/>
            <x v="2"/>
            <x v="3"/>
            <x v="4"/>
          </reference>
          <reference field="4" count="1">
            <x v="10"/>
          </reference>
        </references>
      </pivotArea>
    </format>
    <format dxfId="243">
      <pivotArea collapsedLevelsAreSubtotals="1" fieldPosition="0">
        <references count="2">
          <reference field="4294967294" count="4" selected="0">
            <x v="1"/>
            <x v="2"/>
            <x v="3"/>
            <x v="4"/>
          </reference>
          <reference field="4" count="1">
            <x v="11"/>
          </reference>
        </references>
      </pivotArea>
    </format>
    <format dxfId="242">
      <pivotArea collapsedLevelsAreSubtotals="1" fieldPosition="0">
        <references count="2">
          <reference field="4294967294" count="4" selected="0">
            <x v="1"/>
            <x v="2"/>
            <x v="3"/>
            <x v="4"/>
          </reference>
          <reference field="4" count="1">
            <x v="12"/>
          </reference>
        </references>
      </pivotArea>
    </format>
    <format dxfId="241">
      <pivotArea collapsedLevelsAreSubtotals="1" fieldPosition="0">
        <references count="2">
          <reference field="4294967294" count="4" selected="0">
            <x v="1"/>
            <x v="2"/>
            <x v="3"/>
            <x v="4"/>
          </reference>
          <reference field="4" count="1">
            <x v="13"/>
          </reference>
        </references>
      </pivotArea>
    </format>
    <format dxfId="240">
      <pivotArea collapsedLevelsAreSubtotals="1" fieldPosition="0">
        <references count="2">
          <reference field="4294967294" count="4" selected="0">
            <x v="1"/>
            <x v="2"/>
            <x v="3"/>
            <x v="4"/>
          </reference>
          <reference field="4" count="1">
            <x v="14"/>
          </reference>
        </references>
      </pivotArea>
    </format>
    <format dxfId="239">
      <pivotArea collapsedLevelsAreSubtotals="1" fieldPosition="0">
        <references count="2">
          <reference field="4294967294" count="4" selected="0">
            <x v="1"/>
            <x v="2"/>
            <x v="3"/>
            <x v="4"/>
          </reference>
          <reference field="4" count="1">
            <x v="15"/>
          </reference>
        </references>
      </pivotArea>
    </format>
    <format dxfId="238">
      <pivotArea collapsedLevelsAreSubtotals="1" fieldPosition="0">
        <references count="2">
          <reference field="4294967294" count="4" selected="0">
            <x v="1"/>
            <x v="2"/>
            <x v="3"/>
            <x v="4"/>
          </reference>
          <reference field="4" count="1">
            <x v="16"/>
          </reference>
        </references>
      </pivotArea>
    </format>
    <format dxfId="237">
      <pivotArea collapsedLevelsAreSubtotals="1" fieldPosition="0">
        <references count="2">
          <reference field="4294967294" count="4" selected="0">
            <x v="1"/>
            <x v="2"/>
            <x v="3"/>
            <x v="4"/>
          </reference>
          <reference field="4" count="1">
            <x v="17"/>
          </reference>
        </references>
      </pivotArea>
    </format>
    <format dxfId="236">
      <pivotArea field="4" grandRow="1" outline="0" collapsedLevelsAreSubtotals="1" axis="axisRow" fieldPosition="0">
        <references count="1">
          <reference field="4294967294" count="4" selected="0">
            <x v="1"/>
            <x v="2"/>
            <x v="3"/>
            <x v="4"/>
          </reference>
        </references>
      </pivotArea>
    </format>
    <format dxfId="235">
      <pivotArea collapsedLevelsAreSubtotals="1" fieldPosition="0">
        <references count="2">
          <reference field="4294967294" count="4" selected="0">
            <x v="1"/>
            <x v="2"/>
            <x v="3"/>
            <x v="4"/>
          </reference>
          <reference field="4" count="1">
            <x v="1"/>
          </reference>
        </references>
      </pivotArea>
    </format>
    <format dxfId="234">
      <pivotArea collapsedLevelsAreSubtotals="1" fieldPosition="0">
        <references count="2">
          <reference field="4294967294" count="4" selected="0">
            <x v="1"/>
            <x v="2"/>
            <x v="3"/>
            <x v="4"/>
          </reference>
          <reference field="4" count="1">
            <x v="2"/>
          </reference>
        </references>
      </pivotArea>
    </format>
    <format dxfId="233">
      <pivotArea collapsedLevelsAreSubtotals="1" fieldPosition="0">
        <references count="2">
          <reference field="4294967294" count="4" selected="0">
            <x v="1"/>
            <x v="2"/>
            <x v="3"/>
            <x v="4"/>
          </reference>
          <reference field="4" count="1">
            <x v="3"/>
          </reference>
        </references>
      </pivotArea>
    </format>
    <format dxfId="232">
      <pivotArea collapsedLevelsAreSubtotals="1" fieldPosition="0">
        <references count="2">
          <reference field="4294967294" count="4" selected="0">
            <x v="1"/>
            <x v="2"/>
            <x v="3"/>
            <x v="4"/>
          </reference>
          <reference field="4" count="1">
            <x v="4"/>
          </reference>
        </references>
      </pivotArea>
    </format>
    <format dxfId="231">
      <pivotArea collapsedLevelsAreSubtotals="1" fieldPosition="0">
        <references count="2">
          <reference field="4294967294" count="4" selected="0">
            <x v="1"/>
            <x v="2"/>
            <x v="3"/>
            <x v="4"/>
          </reference>
          <reference field="4" count="1">
            <x v="5"/>
          </reference>
        </references>
      </pivotArea>
    </format>
    <format dxfId="230">
      <pivotArea collapsedLevelsAreSubtotals="1" fieldPosition="0">
        <references count="2">
          <reference field="4294967294" count="4" selected="0">
            <x v="1"/>
            <x v="2"/>
            <x v="3"/>
            <x v="4"/>
          </reference>
          <reference field="4" count="1">
            <x v="6"/>
          </reference>
        </references>
      </pivotArea>
    </format>
    <format dxfId="229">
      <pivotArea collapsedLevelsAreSubtotals="1" fieldPosition="0">
        <references count="2">
          <reference field="4294967294" count="4" selected="0">
            <x v="1"/>
            <x v="2"/>
            <x v="3"/>
            <x v="4"/>
          </reference>
          <reference field="4" count="1">
            <x v="7"/>
          </reference>
        </references>
      </pivotArea>
    </format>
    <format dxfId="228">
      <pivotArea collapsedLevelsAreSubtotals="1" fieldPosition="0">
        <references count="2">
          <reference field="4294967294" count="4" selected="0">
            <x v="1"/>
            <x v="2"/>
            <x v="3"/>
            <x v="4"/>
          </reference>
          <reference field="4" count="1">
            <x v="8"/>
          </reference>
        </references>
      </pivotArea>
    </format>
    <format dxfId="227">
      <pivotArea collapsedLevelsAreSubtotals="1" fieldPosition="0">
        <references count="2">
          <reference field="4294967294" count="4" selected="0">
            <x v="1"/>
            <x v="2"/>
            <x v="3"/>
            <x v="4"/>
          </reference>
          <reference field="4" count="1">
            <x v="9"/>
          </reference>
        </references>
      </pivotArea>
    </format>
    <format dxfId="226">
      <pivotArea collapsedLevelsAreSubtotals="1" fieldPosition="0">
        <references count="2">
          <reference field="4294967294" count="4" selected="0">
            <x v="1"/>
            <x v="2"/>
            <x v="3"/>
            <x v="4"/>
          </reference>
          <reference field="4" count="1">
            <x v="10"/>
          </reference>
        </references>
      </pivotArea>
    </format>
    <format dxfId="225">
      <pivotArea collapsedLevelsAreSubtotals="1" fieldPosition="0">
        <references count="2">
          <reference field="4294967294" count="4" selected="0">
            <x v="1"/>
            <x v="2"/>
            <x v="3"/>
            <x v="4"/>
          </reference>
          <reference field="4" count="1">
            <x v="11"/>
          </reference>
        </references>
      </pivotArea>
    </format>
    <format dxfId="224">
      <pivotArea collapsedLevelsAreSubtotals="1" fieldPosition="0">
        <references count="2">
          <reference field="4294967294" count="4" selected="0">
            <x v="1"/>
            <x v="2"/>
            <x v="3"/>
            <x v="4"/>
          </reference>
          <reference field="4" count="1">
            <x v="12"/>
          </reference>
        </references>
      </pivotArea>
    </format>
    <format dxfId="223">
      <pivotArea collapsedLevelsAreSubtotals="1" fieldPosition="0">
        <references count="2">
          <reference field="4294967294" count="4" selected="0">
            <x v="1"/>
            <x v="2"/>
            <x v="3"/>
            <x v="4"/>
          </reference>
          <reference field="4" count="1">
            <x v="13"/>
          </reference>
        </references>
      </pivotArea>
    </format>
    <format dxfId="222">
      <pivotArea collapsedLevelsAreSubtotals="1" fieldPosition="0">
        <references count="2">
          <reference field="4294967294" count="4" selected="0">
            <x v="1"/>
            <x v="2"/>
            <x v="3"/>
            <x v="4"/>
          </reference>
          <reference field="4" count="1">
            <x v="14"/>
          </reference>
        </references>
      </pivotArea>
    </format>
    <format dxfId="221">
      <pivotArea collapsedLevelsAreSubtotals="1" fieldPosition="0">
        <references count="2">
          <reference field="4294967294" count="4" selected="0">
            <x v="1"/>
            <x v="2"/>
            <x v="3"/>
            <x v="4"/>
          </reference>
          <reference field="4" count="1">
            <x v="15"/>
          </reference>
        </references>
      </pivotArea>
    </format>
    <format dxfId="220">
      <pivotArea collapsedLevelsAreSubtotals="1" fieldPosition="0">
        <references count="2">
          <reference field="4294967294" count="4" selected="0">
            <x v="1"/>
            <x v="2"/>
            <x v="3"/>
            <x v="4"/>
          </reference>
          <reference field="4" count="1">
            <x v="16"/>
          </reference>
        </references>
      </pivotArea>
    </format>
    <format dxfId="219">
      <pivotArea collapsedLevelsAreSubtotals="1" fieldPosition="0">
        <references count="2">
          <reference field="4294967294" count="4" selected="0">
            <x v="1"/>
            <x v="2"/>
            <x v="3"/>
            <x v="4"/>
          </reference>
          <reference field="4" count="1">
            <x v="17"/>
          </reference>
        </references>
      </pivotArea>
    </format>
    <format dxfId="218">
      <pivotArea field="4" grandRow="1" outline="0" collapsedLevelsAreSubtotals="1" axis="axisRow" fieldPosition="0">
        <references count="1">
          <reference field="4294967294" count="4" selected="0">
            <x v="1"/>
            <x v="2"/>
            <x v="3"/>
            <x v="4"/>
          </reference>
        </references>
      </pivotArea>
    </format>
    <format dxfId="217">
      <pivotArea collapsedLevelsAreSubtotals="1" fieldPosition="0">
        <references count="2">
          <reference field="4294967294" count="4" selected="0">
            <x v="1"/>
            <x v="2"/>
            <x v="3"/>
            <x v="4"/>
          </reference>
          <reference field="4" count="1">
            <x v="1"/>
          </reference>
        </references>
      </pivotArea>
    </format>
    <format dxfId="216">
      <pivotArea collapsedLevelsAreSubtotals="1" fieldPosition="0">
        <references count="2">
          <reference field="4294967294" count="4" selected="0">
            <x v="1"/>
            <x v="2"/>
            <x v="3"/>
            <x v="4"/>
          </reference>
          <reference field="4" count="1">
            <x v="2"/>
          </reference>
        </references>
      </pivotArea>
    </format>
    <format dxfId="215">
      <pivotArea collapsedLevelsAreSubtotals="1" fieldPosition="0">
        <references count="2">
          <reference field="4294967294" count="4" selected="0">
            <x v="1"/>
            <x v="2"/>
            <x v="3"/>
            <x v="4"/>
          </reference>
          <reference field="4" count="1">
            <x v="3"/>
          </reference>
        </references>
      </pivotArea>
    </format>
    <format dxfId="214">
      <pivotArea collapsedLevelsAreSubtotals="1" fieldPosition="0">
        <references count="2">
          <reference field="4294967294" count="4" selected="0">
            <x v="1"/>
            <x v="2"/>
            <x v="3"/>
            <x v="4"/>
          </reference>
          <reference field="4" count="1">
            <x v="4"/>
          </reference>
        </references>
      </pivotArea>
    </format>
    <format dxfId="213">
      <pivotArea collapsedLevelsAreSubtotals="1" fieldPosition="0">
        <references count="2">
          <reference field="4294967294" count="4" selected="0">
            <x v="1"/>
            <x v="2"/>
            <x v="3"/>
            <x v="4"/>
          </reference>
          <reference field="4" count="1">
            <x v="5"/>
          </reference>
        </references>
      </pivotArea>
    </format>
    <format dxfId="212">
      <pivotArea collapsedLevelsAreSubtotals="1" fieldPosition="0">
        <references count="2">
          <reference field="4294967294" count="4" selected="0">
            <x v="1"/>
            <x v="2"/>
            <x v="3"/>
            <x v="4"/>
          </reference>
          <reference field="4" count="1">
            <x v="6"/>
          </reference>
        </references>
      </pivotArea>
    </format>
    <format dxfId="211">
      <pivotArea collapsedLevelsAreSubtotals="1" fieldPosition="0">
        <references count="2">
          <reference field="4294967294" count="4" selected="0">
            <x v="1"/>
            <x v="2"/>
            <x v="3"/>
            <x v="4"/>
          </reference>
          <reference field="4" count="1">
            <x v="7"/>
          </reference>
        </references>
      </pivotArea>
    </format>
    <format dxfId="210">
      <pivotArea collapsedLevelsAreSubtotals="1" fieldPosition="0">
        <references count="2">
          <reference field="4294967294" count="4" selected="0">
            <x v="1"/>
            <x v="2"/>
            <x v="3"/>
            <x v="4"/>
          </reference>
          <reference field="4" count="1">
            <x v="8"/>
          </reference>
        </references>
      </pivotArea>
    </format>
    <format dxfId="209">
      <pivotArea collapsedLevelsAreSubtotals="1" fieldPosition="0">
        <references count="2">
          <reference field="4294967294" count="4" selected="0">
            <x v="1"/>
            <x v="2"/>
            <x v="3"/>
            <x v="4"/>
          </reference>
          <reference field="4" count="1">
            <x v="9"/>
          </reference>
        </references>
      </pivotArea>
    </format>
    <format dxfId="208">
      <pivotArea collapsedLevelsAreSubtotals="1" fieldPosition="0">
        <references count="2">
          <reference field="4294967294" count="4" selected="0">
            <x v="1"/>
            <x v="2"/>
            <x v="3"/>
            <x v="4"/>
          </reference>
          <reference field="4" count="1">
            <x v="10"/>
          </reference>
        </references>
      </pivotArea>
    </format>
    <format dxfId="207">
      <pivotArea collapsedLevelsAreSubtotals="1" fieldPosition="0">
        <references count="2">
          <reference field="4294967294" count="4" selected="0">
            <x v="1"/>
            <x v="2"/>
            <x v="3"/>
            <x v="4"/>
          </reference>
          <reference field="4" count="1">
            <x v="11"/>
          </reference>
        </references>
      </pivotArea>
    </format>
    <format dxfId="206">
      <pivotArea collapsedLevelsAreSubtotals="1" fieldPosition="0">
        <references count="2">
          <reference field="4294967294" count="4" selected="0">
            <x v="1"/>
            <x v="2"/>
            <x v="3"/>
            <x v="4"/>
          </reference>
          <reference field="4" count="1">
            <x v="12"/>
          </reference>
        </references>
      </pivotArea>
    </format>
    <format dxfId="205">
      <pivotArea collapsedLevelsAreSubtotals="1" fieldPosition="0">
        <references count="2">
          <reference field="4294967294" count="4" selected="0">
            <x v="1"/>
            <x v="2"/>
            <x v="3"/>
            <x v="4"/>
          </reference>
          <reference field="4" count="1">
            <x v="13"/>
          </reference>
        </references>
      </pivotArea>
    </format>
    <format dxfId="204">
      <pivotArea collapsedLevelsAreSubtotals="1" fieldPosition="0">
        <references count="2">
          <reference field="4294967294" count="4" selected="0">
            <x v="1"/>
            <x v="2"/>
            <x v="3"/>
            <x v="4"/>
          </reference>
          <reference field="4" count="1">
            <x v="14"/>
          </reference>
        </references>
      </pivotArea>
    </format>
    <format dxfId="203">
      <pivotArea collapsedLevelsAreSubtotals="1" fieldPosition="0">
        <references count="2">
          <reference field="4294967294" count="4" selected="0">
            <x v="1"/>
            <x v="2"/>
            <x v="3"/>
            <x v="4"/>
          </reference>
          <reference field="4" count="1">
            <x v="15"/>
          </reference>
        </references>
      </pivotArea>
    </format>
    <format dxfId="202">
      <pivotArea collapsedLevelsAreSubtotals="1" fieldPosition="0">
        <references count="2">
          <reference field="4294967294" count="4" selected="0">
            <x v="1"/>
            <x v="2"/>
            <x v="3"/>
            <x v="4"/>
          </reference>
          <reference field="4" count="1">
            <x v="16"/>
          </reference>
        </references>
      </pivotArea>
    </format>
    <format dxfId="201">
      <pivotArea collapsedLevelsAreSubtotals="1" fieldPosition="0">
        <references count="2">
          <reference field="4294967294" count="4" selected="0">
            <x v="1"/>
            <x v="2"/>
            <x v="3"/>
            <x v="4"/>
          </reference>
          <reference field="4" count="1">
            <x v="17"/>
          </reference>
        </references>
      </pivotArea>
    </format>
    <format dxfId="200">
      <pivotArea field="4" grandRow="1" outline="0" collapsedLevelsAreSubtotals="1" axis="axisRow" fieldPosition="0">
        <references count="1">
          <reference field="4294967294" count="4" selected="0">
            <x v="1"/>
            <x v="2"/>
            <x v="3"/>
            <x v="4"/>
          </reference>
        </references>
      </pivotArea>
    </format>
    <format dxfId="199">
      <pivotArea collapsedLevelsAreSubtotals="1" fieldPosition="0">
        <references count="2">
          <reference field="4294967294" count="4" selected="0">
            <x v="1"/>
            <x v="2"/>
            <x v="3"/>
            <x v="4"/>
          </reference>
          <reference field="4" count="1">
            <x v="1"/>
          </reference>
        </references>
      </pivotArea>
    </format>
    <format dxfId="198">
      <pivotArea collapsedLevelsAreSubtotals="1" fieldPosition="0">
        <references count="2">
          <reference field="4294967294" count="4" selected="0">
            <x v="1"/>
            <x v="2"/>
            <x v="3"/>
            <x v="4"/>
          </reference>
          <reference field="4" count="1">
            <x v="2"/>
          </reference>
        </references>
      </pivotArea>
    </format>
    <format dxfId="197">
      <pivotArea collapsedLevelsAreSubtotals="1" fieldPosition="0">
        <references count="2">
          <reference field="4294967294" count="4" selected="0">
            <x v="1"/>
            <x v="2"/>
            <x v="3"/>
            <x v="4"/>
          </reference>
          <reference field="4" count="1">
            <x v="3"/>
          </reference>
        </references>
      </pivotArea>
    </format>
    <format dxfId="196">
      <pivotArea collapsedLevelsAreSubtotals="1" fieldPosition="0">
        <references count="2">
          <reference field="4294967294" count="4" selected="0">
            <x v="1"/>
            <x v="2"/>
            <x v="3"/>
            <x v="4"/>
          </reference>
          <reference field="4" count="1">
            <x v="4"/>
          </reference>
        </references>
      </pivotArea>
    </format>
    <format dxfId="195">
      <pivotArea collapsedLevelsAreSubtotals="1" fieldPosition="0">
        <references count="2">
          <reference field="4294967294" count="4" selected="0">
            <x v="1"/>
            <x v="2"/>
            <x v="3"/>
            <x v="4"/>
          </reference>
          <reference field="4" count="1">
            <x v="5"/>
          </reference>
        </references>
      </pivotArea>
    </format>
    <format dxfId="194">
      <pivotArea collapsedLevelsAreSubtotals="1" fieldPosition="0">
        <references count="2">
          <reference field="4294967294" count="4" selected="0">
            <x v="1"/>
            <x v="2"/>
            <x v="3"/>
            <x v="4"/>
          </reference>
          <reference field="4" count="1">
            <x v="6"/>
          </reference>
        </references>
      </pivotArea>
    </format>
    <format dxfId="193">
      <pivotArea collapsedLevelsAreSubtotals="1" fieldPosition="0">
        <references count="2">
          <reference field="4294967294" count="4" selected="0">
            <x v="1"/>
            <x v="2"/>
            <x v="3"/>
            <x v="4"/>
          </reference>
          <reference field="4" count="1">
            <x v="7"/>
          </reference>
        </references>
      </pivotArea>
    </format>
    <format dxfId="192">
      <pivotArea collapsedLevelsAreSubtotals="1" fieldPosition="0">
        <references count="2">
          <reference field="4294967294" count="4" selected="0">
            <x v="1"/>
            <x v="2"/>
            <x v="3"/>
            <x v="4"/>
          </reference>
          <reference field="4" count="1">
            <x v="8"/>
          </reference>
        </references>
      </pivotArea>
    </format>
    <format dxfId="191">
      <pivotArea collapsedLevelsAreSubtotals="1" fieldPosition="0">
        <references count="2">
          <reference field="4294967294" count="4" selected="0">
            <x v="1"/>
            <x v="2"/>
            <x v="3"/>
            <x v="4"/>
          </reference>
          <reference field="4" count="1">
            <x v="9"/>
          </reference>
        </references>
      </pivotArea>
    </format>
    <format dxfId="190">
      <pivotArea collapsedLevelsAreSubtotals="1" fieldPosition="0">
        <references count="2">
          <reference field="4294967294" count="4" selected="0">
            <x v="1"/>
            <x v="2"/>
            <x v="3"/>
            <x v="4"/>
          </reference>
          <reference field="4" count="1">
            <x v="10"/>
          </reference>
        </references>
      </pivotArea>
    </format>
    <format dxfId="189">
      <pivotArea collapsedLevelsAreSubtotals="1" fieldPosition="0">
        <references count="2">
          <reference field="4294967294" count="4" selected="0">
            <x v="1"/>
            <x v="2"/>
            <x v="3"/>
            <x v="4"/>
          </reference>
          <reference field="4" count="1">
            <x v="11"/>
          </reference>
        </references>
      </pivotArea>
    </format>
    <format dxfId="188">
      <pivotArea collapsedLevelsAreSubtotals="1" fieldPosition="0">
        <references count="2">
          <reference field="4294967294" count="4" selected="0">
            <x v="1"/>
            <x v="2"/>
            <x v="3"/>
            <x v="4"/>
          </reference>
          <reference field="4" count="1">
            <x v="12"/>
          </reference>
        </references>
      </pivotArea>
    </format>
    <format dxfId="187">
      <pivotArea collapsedLevelsAreSubtotals="1" fieldPosition="0">
        <references count="2">
          <reference field="4294967294" count="4" selected="0">
            <x v="1"/>
            <x v="2"/>
            <x v="3"/>
            <x v="4"/>
          </reference>
          <reference field="4" count="1">
            <x v="13"/>
          </reference>
        </references>
      </pivotArea>
    </format>
    <format dxfId="186">
      <pivotArea collapsedLevelsAreSubtotals="1" fieldPosition="0">
        <references count="2">
          <reference field="4294967294" count="4" selected="0">
            <x v="1"/>
            <x v="2"/>
            <x v="3"/>
            <x v="4"/>
          </reference>
          <reference field="4" count="1">
            <x v="14"/>
          </reference>
        </references>
      </pivotArea>
    </format>
    <format dxfId="185">
      <pivotArea collapsedLevelsAreSubtotals="1" fieldPosition="0">
        <references count="2">
          <reference field="4294967294" count="4" selected="0">
            <x v="1"/>
            <x v="2"/>
            <x v="3"/>
            <x v="4"/>
          </reference>
          <reference field="4" count="1">
            <x v="15"/>
          </reference>
        </references>
      </pivotArea>
    </format>
    <format dxfId="184">
      <pivotArea collapsedLevelsAreSubtotals="1" fieldPosition="0">
        <references count="2">
          <reference field="4294967294" count="4" selected="0">
            <x v="1"/>
            <x v="2"/>
            <x v="3"/>
            <x v="4"/>
          </reference>
          <reference field="4" count="1">
            <x v="16"/>
          </reference>
        </references>
      </pivotArea>
    </format>
    <format dxfId="183">
      <pivotArea collapsedLevelsAreSubtotals="1" fieldPosition="0">
        <references count="2">
          <reference field="4294967294" count="4" selected="0">
            <x v="1"/>
            <x v="2"/>
            <x v="3"/>
            <x v="4"/>
          </reference>
          <reference field="4" count="1">
            <x v="17"/>
          </reference>
        </references>
      </pivotArea>
    </format>
    <format dxfId="182">
      <pivotArea field="4" grandRow="1" outline="0" collapsedLevelsAreSubtotals="1" axis="axisRow" fieldPosition="0">
        <references count="1">
          <reference field="4294967294" count="4" selected="0">
            <x v="1"/>
            <x v="2"/>
            <x v="3"/>
            <x v="4"/>
          </reference>
        </references>
      </pivotArea>
    </format>
    <format dxfId="181">
      <pivotArea grandRow="1" outline="0" collapsedLevelsAreSubtotals="1" fieldPosition="0"/>
    </format>
    <format dxfId="180">
      <pivotArea dataOnly="0" labelOnly="1" grandRow="1" outline="0" fieldPosition="0"/>
    </format>
    <format dxfId="179">
      <pivotArea grandRow="1" outline="0" collapsedLevelsAreSubtotals="1" fieldPosition="0"/>
    </format>
    <format dxfId="178">
      <pivotArea dataOnly="0" labelOnly="1" grandRow="1" outline="0" fieldPosition="0"/>
    </format>
    <format dxfId="177">
      <pivotArea field="4" type="button" dataOnly="0" labelOnly="1" outline="0" axis="axisRow" fieldPosition="0"/>
    </format>
    <format dxfId="176">
      <pivotArea dataOnly="0" labelOnly="1" outline="0" fieldPosition="0">
        <references count="1">
          <reference field="4294967294" count="5">
            <x v="0"/>
            <x v="1"/>
            <x v="2"/>
            <x v="3"/>
            <x v="4"/>
          </reference>
        </references>
      </pivotArea>
    </format>
    <format dxfId="175">
      <pivotArea field="4" type="button" dataOnly="0" labelOnly="1" outline="0" axis="axisRow" fieldPosition="0"/>
    </format>
    <format dxfId="174">
      <pivotArea dataOnly="0" labelOnly="1" outline="0" fieldPosition="0">
        <references count="1">
          <reference field="4294967294" count="5">
            <x v="0"/>
            <x v="1"/>
            <x v="2"/>
            <x v="3"/>
            <x v="4"/>
          </reference>
        </references>
      </pivotArea>
    </format>
    <format dxfId="173">
      <pivotArea collapsedLevelsAreSubtotals="1" fieldPosition="0">
        <references count="1">
          <reference field="4" count="1">
            <x v="1"/>
          </reference>
        </references>
      </pivotArea>
    </format>
    <format dxfId="172">
      <pivotArea collapsedLevelsAreSubtotals="1" fieldPosition="0">
        <references count="1">
          <reference field="4" count="1">
            <x v="2"/>
          </reference>
        </references>
      </pivotArea>
    </format>
    <format dxfId="171">
      <pivotArea collapsedLevelsAreSubtotals="1" fieldPosition="0">
        <references count="1">
          <reference field="4" count="1">
            <x v="3"/>
          </reference>
        </references>
      </pivotArea>
    </format>
    <format dxfId="170">
      <pivotArea collapsedLevelsAreSubtotals="1" fieldPosition="0">
        <references count="1">
          <reference field="4" count="1">
            <x v="4"/>
          </reference>
        </references>
      </pivotArea>
    </format>
    <format dxfId="169">
      <pivotArea collapsedLevelsAreSubtotals="1" fieldPosition="0">
        <references count="1">
          <reference field="4" count="1">
            <x v="5"/>
          </reference>
        </references>
      </pivotArea>
    </format>
    <format dxfId="168">
      <pivotArea collapsedLevelsAreSubtotals="1" fieldPosition="0">
        <references count="1">
          <reference field="4" count="1">
            <x v="6"/>
          </reference>
        </references>
      </pivotArea>
    </format>
    <format dxfId="167">
      <pivotArea collapsedLevelsAreSubtotals="1" fieldPosition="0">
        <references count="1">
          <reference field="4" count="1">
            <x v="7"/>
          </reference>
        </references>
      </pivotArea>
    </format>
    <format dxfId="166">
      <pivotArea collapsedLevelsAreSubtotals="1" fieldPosition="0">
        <references count="1">
          <reference field="4" count="1">
            <x v="8"/>
          </reference>
        </references>
      </pivotArea>
    </format>
    <format dxfId="165">
      <pivotArea collapsedLevelsAreSubtotals="1" fieldPosition="0">
        <references count="1">
          <reference field="4" count="1">
            <x v="9"/>
          </reference>
        </references>
      </pivotArea>
    </format>
    <format dxfId="164">
      <pivotArea collapsedLevelsAreSubtotals="1" fieldPosition="0">
        <references count="1">
          <reference field="4" count="1">
            <x v="10"/>
          </reference>
        </references>
      </pivotArea>
    </format>
    <format dxfId="163">
      <pivotArea collapsedLevelsAreSubtotals="1" fieldPosition="0">
        <references count="1">
          <reference field="4" count="1">
            <x v="11"/>
          </reference>
        </references>
      </pivotArea>
    </format>
    <format dxfId="162">
      <pivotArea collapsedLevelsAreSubtotals="1" fieldPosition="0">
        <references count="1">
          <reference field="4" count="1">
            <x v="12"/>
          </reference>
        </references>
      </pivotArea>
    </format>
    <format dxfId="161">
      <pivotArea collapsedLevelsAreSubtotals="1" fieldPosition="0">
        <references count="1">
          <reference field="4" count="1">
            <x v="13"/>
          </reference>
        </references>
      </pivotArea>
    </format>
    <format dxfId="160">
      <pivotArea collapsedLevelsAreSubtotals="1" fieldPosition="0">
        <references count="1">
          <reference field="4" count="1">
            <x v="14"/>
          </reference>
        </references>
      </pivotArea>
    </format>
    <format dxfId="159">
      <pivotArea collapsedLevelsAreSubtotals="1" fieldPosition="0">
        <references count="1">
          <reference field="4" count="1">
            <x v="15"/>
          </reference>
        </references>
      </pivotArea>
    </format>
    <format dxfId="158">
      <pivotArea collapsedLevelsAreSubtotals="1" fieldPosition="0">
        <references count="1">
          <reference field="4" count="1">
            <x v="16"/>
          </reference>
        </references>
      </pivotArea>
    </format>
    <format dxfId="157">
      <pivotArea dataOnly="0" labelOnly="1" fieldPosition="0">
        <references count="1">
          <reference field="4" count="16">
            <x v="1"/>
            <x v="2"/>
            <x v="3"/>
            <x v="4"/>
            <x v="5"/>
            <x v="6"/>
            <x v="7"/>
            <x v="8"/>
            <x v="9"/>
            <x v="10"/>
            <x v="11"/>
            <x v="12"/>
            <x v="13"/>
            <x v="14"/>
            <x v="15"/>
            <x v="16"/>
          </reference>
        </references>
      </pivotArea>
    </format>
    <format dxfId="156">
      <pivotArea collapsedLevelsAreSubtotals="1" fieldPosition="0">
        <references count="1">
          <reference field="4" count="1">
            <x v="15"/>
          </reference>
        </references>
      </pivotArea>
    </format>
    <format dxfId="155">
      <pivotArea dataOnly="0" labelOnly="1" fieldPosition="0">
        <references count="1">
          <reference field="4" count="1">
            <x v="15"/>
          </reference>
        </references>
      </pivotArea>
    </format>
    <format dxfId="154">
      <pivotArea collapsedLevelsAreSubtotals="1" fieldPosition="0">
        <references count="1">
          <reference field="4" count="1">
            <x v="14"/>
          </reference>
        </references>
      </pivotArea>
    </format>
    <format dxfId="153">
      <pivotArea dataOnly="0" labelOnly="1" fieldPosition="0">
        <references count="1">
          <reference field="4" count="1">
            <x v="14"/>
          </reference>
        </references>
      </pivotArea>
    </format>
    <format dxfId="152">
      <pivotArea collapsedLevelsAreSubtotals="1" fieldPosition="0">
        <references count="1">
          <reference field="4" count="1">
            <x v="13"/>
          </reference>
        </references>
      </pivotArea>
    </format>
    <format dxfId="151">
      <pivotArea dataOnly="0" labelOnly="1" fieldPosition="0">
        <references count="1">
          <reference field="4" count="1">
            <x v="13"/>
          </reference>
        </references>
      </pivotArea>
    </format>
    <format dxfId="150">
      <pivotArea collapsedLevelsAreSubtotals="1" fieldPosition="0">
        <references count="1">
          <reference field="4" count="1">
            <x v="12"/>
          </reference>
        </references>
      </pivotArea>
    </format>
    <format dxfId="149">
      <pivotArea dataOnly="0" labelOnly="1" fieldPosition="0">
        <references count="1">
          <reference field="4" count="1">
            <x v="12"/>
          </reference>
        </references>
      </pivotArea>
    </format>
    <format dxfId="148">
      <pivotArea collapsedLevelsAreSubtotals="1" fieldPosition="0">
        <references count="1">
          <reference field="4" count="1">
            <x v="11"/>
          </reference>
        </references>
      </pivotArea>
    </format>
    <format dxfId="147">
      <pivotArea dataOnly="0" labelOnly="1" fieldPosition="0">
        <references count="1">
          <reference field="4" count="1">
            <x v="11"/>
          </reference>
        </references>
      </pivotArea>
    </format>
    <format dxfId="146">
      <pivotArea collapsedLevelsAreSubtotals="1" fieldPosition="0">
        <references count="1">
          <reference field="4" count="1">
            <x v="10"/>
          </reference>
        </references>
      </pivotArea>
    </format>
    <format dxfId="145">
      <pivotArea dataOnly="0" labelOnly="1" fieldPosition="0">
        <references count="1">
          <reference field="4" count="1">
            <x v="10"/>
          </reference>
        </references>
      </pivotArea>
    </format>
    <format dxfId="144">
      <pivotArea collapsedLevelsAreSubtotals="1" fieldPosition="0">
        <references count="1">
          <reference field="4" count="1">
            <x v="9"/>
          </reference>
        </references>
      </pivotArea>
    </format>
    <format dxfId="143">
      <pivotArea dataOnly="0" labelOnly="1" fieldPosition="0">
        <references count="1">
          <reference field="4" count="1">
            <x v="9"/>
          </reference>
        </references>
      </pivotArea>
    </format>
    <format dxfId="142">
      <pivotArea collapsedLevelsAreSubtotals="1" fieldPosition="0">
        <references count="1">
          <reference field="4" count="1">
            <x v="8"/>
          </reference>
        </references>
      </pivotArea>
    </format>
    <format dxfId="141">
      <pivotArea dataOnly="0" labelOnly="1" fieldPosition="0">
        <references count="1">
          <reference field="4" count="1">
            <x v="8"/>
          </reference>
        </references>
      </pivotArea>
    </format>
    <format dxfId="140">
      <pivotArea collapsedLevelsAreSubtotals="1" fieldPosition="0">
        <references count="1">
          <reference field="4" count="1">
            <x v="7"/>
          </reference>
        </references>
      </pivotArea>
    </format>
    <format dxfId="139">
      <pivotArea dataOnly="0" labelOnly="1" fieldPosition="0">
        <references count="1">
          <reference field="4" count="1">
            <x v="7"/>
          </reference>
        </references>
      </pivotArea>
    </format>
    <format dxfId="138">
      <pivotArea collapsedLevelsAreSubtotals="1" fieldPosition="0">
        <references count="1">
          <reference field="4" count="1">
            <x v="6"/>
          </reference>
        </references>
      </pivotArea>
    </format>
    <format dxfId="137">
      <pivotArea dataOnly="0" labelOnly="1" fieldPosition="0">
        <references count="1">
          <reference field="4" count="1">
            <x v="6"/>
          </reference>
        </references>
      </pivotArea>
    </format>
    <format dxfId="136">
      <pivotArea collapsedLevelsAreSubtotals="1" fieldPosition="0">
        <references count="1">
          <reference field="4" count="1">
            <x v="5"/>
          </reference>
        </references>
      </pivotArea>
    </format>
    <format dxfId="135">
      <pivotArea dataOnly="0" labelOnly="1" fieldPosition="0">
        <references count="1">
          <reference field="4" count="1">
            <x v="5"/>
          </reference>
        </references>
      </pivotArea>
    </format>
    <format dxfId="134">
      <pivotArea collapsedLevelsAreSubtotals="1" fieldPosition="0">
        <references count="1">
          <reference field="4" count="1">
            <x v="4"/>
          </reference>
        </references>
      </pivotArea>
    </format>
    <format dxfId="133">
      <pivotArea dataOnly="0" labelOnly="1" fieldPosition="0">
        <references count="1">
          <reference field="4" count="1">
            <x v="4"/>
          </reference>
        </references>
      </pivotArea>
    </format>
    <format dxfId="132">
      <pivotArea collapsedLevelsAreSubtotals="1" fieldPosition="0">
        <references count="1">
          <reference field="4" count="1">
            <x v="3"/>
          </reference>
        </references>
      </pivotArea>
    </format>
    <format dxfId="131">
      <pivotArea dataOnly="0" labelOnly="1" fieldPosition="0">
        <references count="1">
          <reference field="4" count="1">
            <x v="3"/>
          </reference>
        </references>
      </pivotArea>
    </format>
    <format dxfId="130">
      <pivotArea collapsedLevelsAreSubtotals="1" fieldPosition="0">
        <references count="1">
          <reference field="4" count="1">
            <x v="2"/>
          </reference>
        </references>
      </pivotArea>
    </format>
    <format dxfId="129">
      <pivotArea dataOnly="0" labelOnly="1" fieldPosition="0">
        <references count="1">
          <reference field="4" count="1">
            <x v="2"/>
          </reference>
        </references>
      </pivotArea>
    </format>
    <format dxfId="128">
      <pivotArea collapsedLevelsAreSubtotals="1" fieldPosition="0">
        <references count="1">
          <reference field="4" count="1">
            <x v="1"/>
          </reference>
        </references>
      </pivotArea>
    </format>
    <format dxfId="127">
      <pivotArea dataOnly="0" labelOnly="1" fieldPosition="0">
        <references count="1">
          <reference field="4" count="1">
            <x v="1"/>
          </reference>
        </references>
      </pivotArea>
    </format>
    <format dxfId="126">
      <pivotArea outline="0" collapsedLevelsAreSubtotals="1" fieldPosition="0">
        <references count="1">
          <reference field="4294967294" count="1" selected="0">
            <x v="0"/>
          </reference>
        </references>
      </pivotArea>
    </format>
    <format dxfId="125">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68" tableType="queryTable" totalsRowShown="0">
  <autoFilter ref="A2:AC368"/>
  <sortState ref="A3:AC368">
    <sortCondition ref="A1:A332"/>
  </sortState>
  <tableColumns count="29">
    <tableColumn id="1" uniqueName="ID" name="Identyfikator" queryTableFieldId="18" dataDxfId="294"/>
    <tableColumn id="2" uniqueName="Klasa_x005f_x0020_i_x005f_x0020_nr_x005f_x0020_dro" name="Klasa i nr dr" queryTableFieldId="1" dataDxfId="293"/>
    <tableColumn id="3" uniqueName="Nazwa_x005f_x0020_projektu" name="Nazwa projektu" queryTableFieldId="2" dataDxfId="292"/>
    <tableColumn id="4" uniqueName="Nazwa_x005f_x0020_kontraktu_x005f_x0020__x00" name="Nazwa Kontraktu (z wyszcególnieniem oddania cząstkowego)" queryTableFieldId="3" dataDxfId="291"/>
    <tableColumn id="5" uniqueName="Title" name="Skrótowa nazwa Kontraktu" queryTableFieldId="4" dataDxfId="290"/>
    <tableColumn id="6" uniqueName="Data_x005f_x0020_oddania_x005f_x0020_do_x002" name="Data wydania pozwolenia na użytkowanie (Data oddania do ruchu)" queryTableFieldId="5" dataDxfId="289"/>
    <tableColumn id="7" uniqueName="Oddzia_x005f_x0142_" name="Oddział" queryTableFieldId="14" dataDxfId="288"/>
    <tableColumn id="8" uniqueName="Sumaryczna_x005f_x0020_d_x005f_x0142_ugo_x01" name="Sumaryczna długość odcinka" queryTableFieldId="6" dataDxfId="287"/>
    <tableColumn id="9" uniqueName="D_x005f_x0142_ugo_x005f_x015b__x005f_x0107__x005f_x0020_0" name="Długość dróg - klasa A" queryTableFieldId="7" dataDxfId="286"/>
    <tableColumn id="10" uniqueName="D_x005f_x0142_ugo_x005f_x015b__x005f_x0107__x005f_x0020_1" name="Długość dróg - klasa S" queryTableFieldId="8" dataDxfId="285"/>
    <tableColumn id="11" uniqueName="D_x005f_x0142_ugo_x005f_x015b__x005f_x0107__x005f_x0020_2" name="Długość dróg - klasa GP" queryTableFieldId="9" dataDxfId="284"/>
    <tableColumn id="12" uniqueName="D_x005f_x0142_ugo_x005f_x015b__x005f_x0107__x005f_x0020_3" name="Długość dróg - klasa G" queryTableFieldId="10" dataDxfId="283"/>
    <tableColumn id="13" uniqueName="D_x005f_x0142_ugo_x005f_x015b__x005f_x0107__x005f_x0020_" name="Długość dróg - pozostałe UZUPEŁNIA CENTRALA" queryTableFieldId="11" dataDxfId="282"/>
    <tableColumn id="14" uniqueName="Oddania_x005f_x0020_cz_x005f_x0105_stkowe_x0" name="Oddania cząstkowe (TAK/NIE)" queryTableFieldId="12" dataDxfId="281"/>
    <tableColumn id="15" uniqueName="Uwagi" name="Uwagi" queryTableFieldId="13" dataDxfId="280"/>
    <tableColumn id="16" uniqueName="Rok_x005f_x0020_oddania_x005f_x0020_do_x0020" name="Rok oddania do ruchu" queryTableFieldId="15" dataDxfId="279"/>
    <tableColumn id="17" uniqueName="PBDK" name="PBDK" queryTableFieldId="16" dataDxfId="278"/>
    <tableColumn id="18" uniqueName="Editor" name="Zmodyfikowane przez" queryTableFieldId="20" dataDxfId="277"/>
    <tableColumn id="19" uniqueName="Modified" name="Zmodyfikowane" queryTableFieldId="19" dataDxfId="276"/>
    <tableColumn id="20" uniqueName="planowana_x005f_x0020_data_x005f_x0020_oddan" name="planowana data oddania do użytkowania" queryTableFieldId="17" dataDxfId="275"/>
    <tableColumn id="21" uniqueName="FSObjType" name="Typ elementu" queryTableFieldId="22" dataDxfId="274"/>
    <tableColumn id="22" uniqueName="FileDirRef" name="Ścieżka" queryTableFieldId="21" dataDxfId="273"/>
    <tableColumn id="23" uniqueName="Poprawno_x005f_x015b__x005f_x0107__x005f_x0020_dan" name="Poprawność danych" queryTableFieldId="23" dataDxfId="272"/>
    <tableColumn id="24" uniqueName="Zweryfikowa_x005f_x0142_" name="Zweryfikował" queryTableFieldId="24" dataDxfId="271"/>
    <tableColumn id="25" uniqueName="ID_x005f_x0020_BDoK_x005f_x0020_wyb_x005f_x00f3_r" name="ID BDoK" queryTableFieldId="25" dataDxfId="270"/>
    <tableColumn id="26" uniqueName="CZD_x005f_x0020_odno_x005f_x015b_nik" name="ID CZD odnośnik" queryTableFieldId="26" dataDxfId="269"/>
    <tableColumn id="27" uniqueName="CZD_x005f_x0020_odno_x005f_x015b_nik_x005f_x003a_D" name="CZD odnośnik:Data podpisania Umowy z Wykonawcą" queryTableFieldId="27" dataDxfId="268"/>
    <tableColumn id="28" uniqueName="CZD_x005f_x0020_odno_x005f_x015b_nik_x005f_x003a_D0" name="CZD odnośnik:Data rozpoczęcia robót (planowane rozpoczęcie)" queryTableFieldId="28" dataDxfId="267"/>
    <tableColumn id="29" uniqueName="Author" name="Utworzony przez" queryTableFieldId="29" dataDxfId="266"/>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68"/>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0"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703</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703</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703</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703</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703</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703</v>
      </c>
      <c r="AA7" s="4" t="s">
        <v>703</v>
      </c>
      <c r="AB7" s="4" t="s">
        <v>703</v>
      </c>
      <c r="AC7" s="4" t="s">
        <v>52</v>
      </c>
    </row>
    <row r="8" spans="1:29" ht="75" x14ac:dyDescent="0.25">
      <c r="A8" s="1">
        <v>6</v>
      </c>
      <c r="B8" s="2" t="s">
        <v>21</v>
      </c>
      <c r="C8" s="3" t="s">
        <v>29</v>
      </c>
      <c r="D8" s="3" t="s">
        <v>30</v>
      </c>
      <c r="E8" s="4" t="s">
        <v>891</v>
      </c>
      <c r="F8" s="5">
        <v>42321</v>
      </c>
      <c r="G8" s="2" t="s">
        <v>703</v>
      </c>
      <c r="H8" s="6">
        <v>11.763</v>
      </c>
      <c r="I8" s="6">
        <v>0</v>
      </c>
      <c r="J8" s="6">
        <v>0</v>
      </c>
      <c r="K8" s="6">
        <v>11.763</v>
      </c>
      <c r="L8" s="6">
        <v>0</v>
      </c>
      <c r="M8" s="6"/>
      <c r="N8" s="7" t="b">
        <v>0</v>
      </c>
      <c r="O8" s="3" t="s">
        <v>892</v>
      </c>
      <c r="P8" s="4">
        <v>2015</v>
      </c>
      <c r="Q8" s="2" t="s">
        <v>26</v>
      </c>
      <c r="R8" s="2" t="s">
        <v>784</v>
      </c>
      <c r="S8" s="8">
        <v>42769.5387962963</v>
      </c>
      <c r="T8" s="5"/>
      <c r="U8" s="4" t="s">
        <v>28</v>
      </c>
      <c r="V8" s="4" t="s">
        <v>27</v>
      </c>
      <c r="W8" s="4" t="s">
        <v>717</v>
      </c>
      <c r="X8" s="4" t="s">
        <v>783</v>
      </c>
      <c r="Y8" s="4" t="s">
        <v>893</v>
      </c>
      <c r="Z8" s="4"/>
      <c r="AA8" s="4"/>
      <c r="AB8" s="4"/>
      <c r="AC8" s="4" t="s">
        <v>52</v>
      </c>
    </row>
    <row r="9" spans="1:29" ht="30" x14ac:dyDescent="0.25">
      <c r="A9" s="1">
        <v>7</v>
      </c>
      <c r="B9" s="2" t="s">
        <v>264</v>
      </c>
      <c r="C9" s="3" t="s">
        <v>265</v>
      </c>
      <c r="D9" s="3" t="s">
        <v>266</v>
      </c>
      <c r="E9" s="4" t="s">
        <v>894</v>
      </c>
      <c r="F9" s="5">
        <v>42298</v>
      </c>
      <c r="G9" s="2" t="s">
        <v>703</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895</v>
      </c>
      <c r="Z9" s="4"/>
      <c r="AA9" s="4"/>
      <c r="AB9" s="4"/>
      <c r="AC9" s="4" t="s">
        <v>52</v>
      </c>
    </row>
    <row r="10" spans="1:29" ht="60" x14ac:dyDescent="0.25">
      <c r="A10" s="1">
        <v>8</v>
      </c>
      <c r="B10" s="2" t="s">
        <v>53</v>
      </c>
      <c r="C10" s="3" t="s">
        <v>54</v>
      </c>
      <c r="D10" s="3" t="s">
        <v>55</v>
      </c>
      <c r="E10" s="4" t="s">
        <v>896</v>
      </c>
      <c r="F10" s="5">
        <v>41631</v>
      </c>
      <c r="G10" s="2" t="s">
        <v>703</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897</v>
      </c>
      <c r="Z10" s="4"/>
      <c r="AA10" s="4"/>
      <c r="AB10" s="4"/>
      <c r="AC10" s="4" t="s">
        <v>52</v>
      </c>
    </row>
    <row r="11" spans="1:29" ht="75" x14ac:dyDescent="0.25">
      <c r="A11" s="1">
        <v>9</v>
      </c>
      <c r="B11" s="2" t="s">
        <v>53</v>
      </c>
      <c r="C11" s="3" t="s">
        <v>149</v>
      </c>
      <c r="D11" s="3" t="s">
        <v>150</v>
      </c>
      <c r="E11" s="4" t="s">
        <v>898</v>
      </c>
      <c r="F11" s="5">
        <v>41781</v>
      </c>
      <c r="G11" s="2" t="s">
        <v>703</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899</v>
      </c>
      <c r="Z11" s="4"/>
      <c r="AA11" s="4"/>
      <c r="AB11" s="4"/>
      <c r="AC11" s="4" t="s">
        <v>52</v>
      </c>
    </row>
    <row r="12" spans="1:29" ht="30" x14ac:dyDescent="0.25">
      <c r="A12" s="1">
        <v>10</v>
      </c>
      <c r="B12" s="2" t="s">
        <v>539</v>
      </c>
      <c r="C12" s="3" t="s">
        <v>540</v>
      </c>
      <c r="D12" s="3" t="s">
        <v>541</v>
      </c>
      <c r="E12" s="4" t="s">
        <v>900</v>
      </c>
      <c r="F12" s="5">
        <v>41796</v>
      </c>
      <c r="G12" s="2" t="s">
        <v>703</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901</v>
      </c>
      <c r="Z12" s="4"/>
      <c r="AA12" s="4"/>
      <c r="AB12" s="4"/>
      <c r="AC12" s="4" t="s">
        <v>52</v>
      </c>
    </row>
    <row r="13" spans="1:29" ht="45" x14ac:dyDescent="0.25">
      <c r="A13" s="1">
        <v>11</v>
      </c>
      <c r="B13" s="2" t="s">
        <v>539</v>
      </c>
      <c r="C13" s="3" t="s">
        <v>540</v>
      </c>
      <c r="D13" s="3" t="s">
        <v>543</v>
      </c>
      <c r="E13" s="4" t="s">
        <v>902</v>
      </c>
      <c r="F13" s="5">
        <v>41803</v>
      </c>
      <c r="G13" s="2" t="s">
        <v>703</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903</v>
      </c>
      <c r="Z13" s="4"/>
      <c r="AA13" s="4"/>
      <c r="AB13" s="4"/>
      <c r="AC13" s="4" t="s">
        <v>52</v>
      </c>
    </row>
    <row r="14" spans="1:29" ht="45" x14ac:dyDescent="0.25">
      <c r="A14" s="1">
        <v>12</v>
      </c>
      <c r="B14" s="2" t="s">
        <v>182</v>
      </c>
      <c r="C14" s="3" t="s">
        <v>493</v>
      </c>
      <c r="D14" s="3" t="s">
        <v>904</v>
      </c>
      <c r="E14" s="4" t="s">
        <v>905</v>
      </c>
      <c r="F14" s="5">
        <v>41942</v>
      </c>
      <c r="G14" s="2" t="s">
        <v>703</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906</v>
      </c>
      <c r="Z14" s="4"/>
      <c r="AA14" s="4"/>
      <c r="AB14" s="4"/>
      <c r="AC14" s="4" t="s">
        <v>52</v>
      </c>
    </row>
    <row r="15" spans="1:29" ht="45" x14ac:dyDescent="0.25">
      <c r="A15" s="1">
        <v>13</v>
      </c>
      <c r="B15" s="2" t="s">
        <v>300</v>
      </c>
      <c r="C15" s="3" t="s">
        <v>322</v>
      </c>
      <c r="D15" s="3" t="s">
        <v>323</v>
      </c>
      <c r="E15" s="4" t="s">
        <v>907</v>
      </c>
      <c r="F15" s="5">
        <v>41941</v>
      </c>
      <c r="G15" s="2" t="s">
        <v>703</v>
      </c>
      <c r="H15" s="6">
        <v>6.0229999999999997</v>
      </c>
      <c r="I15" s="6">
        <v>0</v>
      </c>
      <c r="J15" s="6">
        <v>0</v>
      </c>
      <c r="K15" s="6">
        <v>6.0229999999999997</v>
      </c>
      <c r="L15" s="6">
        <v>0</v>
      </c>
      <c r="M15" s="6"/>
      <c r="N15" s="7" t="b">
        <v>0</v>
      </c>
      <c r="O15" s="3" t="s">
        <v>1690</v>
      </c>
      <c r="P15" s="4">
        <v>2014</v>
      </c>
      <c r="Q15" s="2" t="s">
        <v>102</v>
      </c>
      <c r="R15" s="2" t="s">
        <v>809</v>
      </c>
      <c r="S15" s="8">
        <v>42788.452673611115</v>
      </c>
      <c r="T15" s="5"/>
      <c r="U15" s="4" t="s">
        <v>28</v>
      </c>
      <c r="V15" s="4" t="s">
        <v>27</v>
      </c>
      <c r="W15" s="4" t="s">
        <v>720</v>
      </c>
      <c r="X15" s="4" t="s">
        <v>808</v>
      </c>
      <c r="Y15" s="4" t="s">
        <v>908</v>
      </c>
      <c r="Z15" s="4"/>
      <c r="AA15" s="4"/>
      <c r="AB15" s="4"/>
      <c r="AC15" s="4" t="s">
        <v>52</v>
      </c>
    </row>
    <row r="16" spans="1:29" ht="45" x14ac:dyDescent="0.25">
      <c r="A16" s="1">
        <v>14</v>
      </c>
      <c r="B16" s="2" t="s">
        <v>222</v>
      </c>
      <c r="C16" s="3" t="s">
        <v>496</v>
      </c>
      <c r="D16" s="3" t="s">
        <v>497</v>
      </c>
      <c r="E16" s="4" t="s">
        <v>909</v>
      </c>
      <c r="F16" s="5">
        <v>41942</v>
      </c>
      <c r="G16" s="2" t="s">
        <v>703</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910</v>
      </c>
      <c r="Z16" s="4"/>
      <c r="AA16" s="4"/>
      <c r="AB16" s="4"/>
      <c r="AC16" s="4" t="s">
        <v>52</v>
      </c>
    </row>
    <row r="17" spans="1:29" ht="30" x14ac:dyDescent="0.25">
      <c r="A17" s="1">
        <v>15</v>
      </c>
      <c r="B17" s="2" t="s">
        <v>34</v>
      </c>
      <c r="C17" s="3" t="s">
        <v>322</v>
      </c>
      <c r="D17" s="3" t="s">
        <v>325</v>
      </c>
      <c r="E17" s="4" t="s">
        <v>911</v>
      </c>
      <c r="F17" s="5">
        <v>41857</v>
      </c>
      <c r="G17" s="2" t="s">
        <v>703</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912</v>
      </c>
      <c r="Z17" s="4"/>
      <c r="AA17" s="4"/>
      <c r="AB17" s="4"/>
      <c r="AC17" s="4" t="s">
        <v>52</v>
      </c>
    </row>
    <row r="18" spans="1:29" ht="30" x14ac:dyDescent="0.25">
      <c r="A18" s="1">
        <v>16</v>
      </c>
      <c r="B18" s="2" t="s">
        <v>546</v>
      </c>
      <c r="C18" s="3" t="s">
        <v>673</v>
      </c>
      <c r="D18" s="3" t="s">
        <v>674</v>
      </c>
      <c r="E18" s="4" t="s">
        <v>913</v>
      </c>
      <c r="F18" s="5">
        <v>41773</v>
      </c>
      <c r="G18" s="2" t="s">
        <v>703</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914</v>
      </c>
      <c r="Z18" s="4"/>
      <c r="AA18" s="4"/>
      <c r="AB18" s="4"/>
      <c r="AC18" s="4" t="s">
        <v>52</v>
      </c>
    </row>
    <row r="19" spans="1:29" ht="30" x14ac:dyDescent="0.25">
      <c r="A19" s="1">
        <v>19</v>
      </c>
      <c r="B19" s="2" t="s">
        <v>546</v>
      </c>
      <c r="C19" s="3" t="s">
        <v>673</v>
      </c>
      <c r="D19" s="3" t="s">
        <v>676</v>
      </c>
      <c r="E19" s="4" t="s">
        <v>915</v>
      </c>
      <c r="F19" s="5">
        <v>41774</v>
      </c>
      <c r="G19" s="2" t="s">
        <v>703</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916</v>
      </c>
      <c r="Z19" s="4"/>
      <c r="AA19" s="4"/>
      <c r="AB19" s="4"/>
      <c r="AC19" s="4" t="s">
        <v>52</v>
      </c>
    </row>
    <row r="20" spans="1:29" ht="30" x14ac:dyDescent="0.25">
      <c r="A20" s="1">
        <v>20</v>
      </c>
      <c r="B20" s="2" t="s">
        <v>451</v>
      </c>
      <c r="C20" s="3" t="s">
        <v>452</v>
      </c>
      <c r="D20" s="3" t="s">
        <v>453</v>
      </c>
      <c r="E20" s="4" t="s">
        <v>917</v>
      </c>
      <c r="F20" s="5">
        <v>41894</v>
      </c>
      <c r="G20" s="2" t="s">
        <v>703</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918</v>
      </c>
      <c r="Z20" s="4"/>
      <c r="AA20" s="4"/>
      <c r="AB20" s="4"/>
      <c r="AC20" s="4" t="s">
        <v>52</v>
      </c>
    </row>
    <row r="21" spans="1:29" ht="165" x14ac:dyDescent="0.25">
      <c r="A21" s="1">
        <v>21</v>
      </c>
      <c r="B21" s="2" t="s">
        <v>269</v>
      </c>
      <c r="C21" s="3" t="s">
        <v>270</v>
      </c>
      <c r="D21" s="3" t="s">
        <v>271</v>
      </c>
      <c r="E21" s="4" t="s">
        <v>919</v>
      </c>
      <c r="F21" s="5">
        <v>41907</v>
      </c>
      <c r="G21" s="2" t="s">
        <v>703</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920</v>
      </c>
      <c r="Z21" s="4"/>
      <c r="AA21" s="4"/>
      <c r="AB21" s="4"/>
      <c r="AC21" s="4" t="s">
        <v>52</v>
      </c>
    </row>
    <row r="22" spans="1:29" ht="30" x14ac:dyDescent="0.25">
      <c r="A22" s="1">
        <v>22</v>
      </c>
      <c r="B22" s="2" t="s">
        <v>269</v>
      </c>
      <c r="C22" s="3" t="s">
        <v>270</v>
      </c>
      <c r="D22" s="3" t="s">
        <v>273</v>
      </c>
      <c r="E22" s="4" t="s">
        <v>921</v>
      </c>
      <c r="F22" s="5">
        <v>41927</v>
      </c>
      <c r="G22" s="2" t="s">
        <v>703</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922</v>
      </c>
      <c r="Z22" s="4"/>
      <c r="AA22" s="4"/>
      <c r="AB22" s="4"/>
      <c r="AC22" s="4" t="s">
        <v>52</v>
      </c>
    </row>
    <row r="23" spans="1:29" ht="45" x14ac:dyDescent="0.25">
      <c r="A23" s="1">
        <v>23</v>
      </c>
      <c r="B23" s="2" t="s">
        <v>34</v>
      </c>
      <c r="C23" s="3" t="s">
        <v>322</v>
      </c>
      <c r="D23" s="3" t="s">
        <v>327</v>
      </c>
      <c r="E23" s="4" t="s">
        <v>923</v>
      </c>
      <c r="F23" s="5">
        <v>41940</v>
      </c>
      <c r="G23" s="2" t="s">
        <v>703</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924</v>
      </c>
      <c r="Z23" s="4"/>
      <c r="AA23" s="4"/>
      <c r="AB23" s="4"/>
      <c r="AC23" s="4" t="s">
        <v>52</v>
      </c>
    </row>
    <row r="24" spans="1:29" ht="45" x14ac:dyDescent="0.25">
      <c r="A24" s="1">
        <v>24</v>
      </c>
      <c r="B24" s="2" t="s">
        <v>34</v>
      </c>
      <c r="C24" s="3" t="s">
        <v>322</v>
      </c>
      <c r="D24" s="3" t="s">
        <v>328</v>
      </c>
      <c r="E24" s="4" t="s">
        <v>925</v>
      </c>
      <c r="F24" s="5">
        <v>41971</v>
      </c>
      <c r="G24" s="2" t="s">
        <v>703</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926</v>
      </c>
      <c r="Z24" s="4"/>
      <c r="AA24" s="4"/>
      <c r="AB24" s="4"/>
      <c r="AC24" s="4" t="s">
        <v>52</v>
      </c>
    </row>
    <row r="25" spans="1:29" ht="60" x14ac:dyDescent="0.25">
      <c r="A25" s="1">
        <v>25</v>
      </c>
      <c r="B25" s="2" t="s">
        <v>34</v>
      </c>
      <c r="C25" s="3" t="s">
        <v>322</v>
      </c>
      <c r="D25" s="3" t="s">
        <v>330</v>
      </c>
      <c r="E25" s="4" t="s">
        <v>927</v>
      </c>
      <c r="F25" s="5">
        <v>41739</v>
      </c>
      <c r="G25" s="2" t="s">
        <v>703</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928</v>
      </c>
      <c r="Z25" s="4"/>
      <c r="AA25" s="4"/>
      <c r="AB25" s="4"/>
      <c r="AC25" s="4" t="s">
        <v>52</v>
      </c>
    </row>
    <row r="26" spans="1:29" ht="45" x14ac:dyDescent="0.25">
      <c r="A26" s="1">
        <v>26</v>
      </c>
      <c r="B26" s="2" t="s">
        <v>34</v>
      </c>
      <c r="C26" s="3" t="s">
        <v>322</v>
      </c>
      <c r="D26" s="3" t="s">
        <v>332</v>
      </c>
      <c r="E26" s="4" t="s">
        <v>929</v>
      </c>
      <c r="F26" s="5">
        <v>42552</v>
      </c>
      <c r="G26" s="2" t="s">
        <v>703</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930</v>
      </c>
      <c r="Z26" s="4"/>
      <c r="AA26" s="4"/>
      <c r="AB26" s="4"/>
      <c r="AC26" s="4" t="s">
        <v>52</v>
      </c>
    </row>
    <row r="27" spans="1:29" ht="45" x14ac:dyDescent="0.25">
      <c r="A27" s="1">
        <v>27</v>
      </c>
      <c r="B27" s="2" t="s">
        <v>34</v>
      </c>
      <c r="C27" s="3" t="s">
        <v>322</v>
      </c>
      <c r="D27" s="3" t="s">
        <v>335</v>
      </c>
      <c r="E27" s="4" t="s">
        <v>931</v>
      </c>
      <c r="F27" s="5">
        <v>41940</v>
      </c>
      <c r="G27" s="2" t="s">
        <v>703</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932</v>
      </c>
      <c r="Z27" s="4"/>
      <c r="AA27" s="4"/>
      <c r="AB27" s="4"/>
      <c r="AC27" s="4" t="s">
        <v>52</v>
      </c>
    </row>
    <row r="28" spans="1:29" ht="75" x14ac:dyDescent="0.25">
      <c r="A28" s="1">
        <v>28</v>
      </c>
      <c r="B28" s="2" t="s">
        <v>269</v>
      </c>
      <c r="C28" s="3" t="s">
        <v>270</v>
      </c>
      <c r="D28" s="3" t="s">
        <v>275</v>
      </c>
      <c r="E28" s="4" t="s">
        <v>933</v>
      </c>
      <c r="F28" s="5">
        <v>41943</v>
      </c>
      <c r="G28" s="2" t="s">
        <v>703</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934</v>
      </c>
      <c r="Z28" s="4"/>
      <c r="AA28" s="4"/>
      <c r="AB28" s="4"/>
      <c r="AC28" s="4" t="s">
        <v>52</v>
      </c>
    </row>
    <row r="29" spans="1:29" ht="45" x14ac:dyDescent="0.25">
      <c r="A29" s="1">
        <v>29</v>
      </c>
      <c r="B29" s="2" t="s">
        <v>31</v>
      </c>
      <c r="C29" s="3" t="s">
        <v>32</v>
      </c>
      <c r="D29" s="3" t="s">
        <v>33</v>
      </c>
      <c r="E29" s="4" t="s">
        <v>935</v>
      </c>
      <c r="F29" s="5">
        <v>41949</v>
      </c>
      <c r="G29" s="2" t="s">
        <v>703</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936</v>
      </c>
      <c r="Z29" s="4"/>
      <c r="AA29" s="4"/>
      <c r="AB29" s="4"/>
      <c r="AC29" s="4" t="s">
        <v>52</v>
      </c>
    </row>
    <row r="30" spans="1:29" ht="60" x14ac:dyDescent="0.25">
      <c r="A30" s="1">
        <v>30</v>
      </c>
      <c r="B30" s="2" t="s">
        <v>456</v>
      </c>
      <c r="C30" s="3" t="s">
        <v>457</v>
      </c>
      <c r="D30" s="3" t="s">
        <v>937</v>
      </c>
      <c r="E30" s="4" t="s">
        <v>1642</v>
      </c>
      <c r="F30" s="5">
        <v>41989</v>
      </c>
      <c r="G30" s="2" t="s">
        <v>703</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938</v>
      </c>
      <c r="Z30" s="4" t="s">
        <v>703</v>
      </c>
      <c r="AA30" s="4" t="s">
        <v>703</v>
      </c>
      <c r="AB30" s="4" t="s">
        <v>703</v>
      </c>
      <c r="AC30" s="4" t="s">
        <v>52</v>
      </c>
    </row>
    <row r="31" spans="1:29" ht="45" x14ac:dyDescent="0.25">
      <c r="A31" s="1">
        <v>31</v>
      </c>
      <c r="B31" s="2" t="s">
        <v>34</v>
      </c>
      <c r="C31" s="3" t="s">
        <v>322</v>
      </c>
      <c r="D31" s="3" t="s">
        <v>336</v>
      </c>
      <c r="E31" s="4" t="s">
        <v>940</v>
      </c>
      <c r="F31" s="5">
        <v>41628</v>
      </c>
      <c r="G31" s="2" t="s">
        <v>703</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941</v>
      </c>
      <c r="Z31" s="4"/>
      <c r="AA31" s="4"/>
      <c r="AB31" s="4"/>
      <c r="AC31" s="4" t="s">
        <v>52</v>
      </c>
    </row>
    <row r="32" spans="1:29" ht="60" x14ac:dyDescent="0.25">
      <c r="A32" s="1">
        <v>35</v>
      </c>
      <c r="B32" s="2" t="s">
        <v>144</v>
      </c>
      <c r="C32" s="3" t="s">
        <v>145</v>
      </c>
      <c r="D32" s="3" t="s">
        <v>152</v>
      </c>
      <c r="E32" s="4" t="s">
        <v>942</v>
      </c>
      <c r="F32" s="5">
        <v>41948</v>
      </c>
      <c r="G32" s="2" t="s">
        <v>703</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943</v>
      </c>
      <c r="F33" s="5">
        <v>41631</v>
      </c>
      <c r="G33" s="2" t="s">
        <v>703</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944</v>
      </c>
      <c r="Z33" s="4"/>
      <c r="AA33" s="4"/>
      <c r="AB33" s="4"/>
      <c r="AC33" s="4" t="s">
        <v>52</v>
      </c>
    </row>
    <row r="34" spans="1:29" ht="45" x14ac:dyDescent="0.25">
      <c r="A34" s="1">
        <v>37</v>
      </c>
      <c r="B34" s="2" t="s">
        <v>53</v>
      </c>
      <c r="C34" s="3" t="s">
        <v>54</v>
      </c>
      <c r="D34" s="3" t="s">
        <v>60</v>
      </c>
      <c r="E34" s="4" t="s">
        <v>945</v>
      </c>
      <c r="F34" s="5">
        <v>41759</v>
      </c>
      <c r="G34" s="2" t="s">
        <v>703</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897</v>
      </c>
      <c r="Z34" s="4"/>
      <c r="AA34" s="4"/>
      <c r="AB34" s="4"/>
      <c r="AC34" s="4" t="s">
        <v>52</v>
      </c>
    </row>
    <row r="35" spans="1:29" ht="30" x14ac:dyDescent="0.25">
      <c r="A35" s="1">
        <v>38</v>
      </c>
      <c r="B35" s="2" t="s">
        <v>182</v>
      </c>
      <c r="C35" s="3" t="s">
        <v>493</v>
      </c>
      <c r="D35" s="3" t="s">
        <v>768</v>
      </c>
      <c r="E35" s="4" t="s">
        <v>946</v>
      </c>
      <c r="F35" s="5">
        <v>41577</v>
      </c>
      <c r="G35" s="2" t="s">
        <v>703</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906</v>
      </c>
      <c r="Z35" s="4"/>
      <c r="AA35" s="4"/>
      <c r="AB35" s="4"/>
      <c r="AC35" s="4" t="s">
        <v>52</v>
      </c>
    </row>
    <row r="36" spans="1:29" ht="60" x14ac:dyDescent="0.25">
      <c r="A36" s="1">
        <v>39</v>
      </c>
      <c r="B36" s="2" t="s">
        <v>182</v>
      </c>
      <c r="C36" s="3" t="s">
        <v>493</v>
      </c>
      <c r="D36" s="3" t="s">
        <v>499</v>
      </c>
      <c r="E36" s="4" t="s">
        <v>947</v>
      </c>
      <c r="F36" s="5">
        <v>41577</v>
      </c>
      <c r="G36" s="2" t="s">
        <v>703</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948</v>
      </c>
      <c r="Z36" s="4"/>
      <c r="AA36" s="4"/>
      <c r="AB36" s="4"/>
      <c r="AC36" s="4" t="s">
        <v>52</v>
      </c>
    </row>
    <row r="37" spans="1:29" ht="30" x14ac:dyDescent="0.25">
      <c r="A37" s="1">
        <v>40</v>
      </c>
      <c r="B37" s="2" t="s">
        <v>182</v>
      </c>
      <c r="C37" s="3" t="s">
        <v>501</v>
      </c>
      <c r="D37" s="3" t="s">
        <v>502</v>
      </c>
      <c r="E37" s="4" t="s">
        <v>949</v>
      </c>
      <c r="F37" s="5">
        <v>41484</v>
      </c>
      <c r="G37" s="2" t="s">
        <v>703</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950</v>
      </c>
      <c r="Z37" s="4"/>
      <c r="AA37" s="4"/>
      <c r="AB37" s="4"/>
      <c r="AC37" s="4" t="s">
        <v>52</v>
      </c>
    </row>
    <row r="38" spans="1:29" ht="60" x14ac:dyDescent="0.25">
      <c r="A38" s="1">
        <v>41</v>
      </c>
      <c r="B38" s="2" t="s">
        <v>182</v>
      </c>
      <c r="C38" s="3" t="s">
        <v>501</v>
      </c>
      <c r="D38" s="3" t="s">
        <v>504</v>
      </c>
      <c r="E38" s="4" t="s">
        <v>951</v>
      </c>
      <c r="F38" s="5">
        <v>41631</v>
      </c>
      <c r="G38" s="2" t="s">
        <v>703</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952</v>
      </c>
      <c r="Z38" s="4"/>
      <c r="AA38" s="4"/>
      <c r="AB38" s="4"/>
      <c r="AC38" s="4" t="s">
        <v>52</v>
      </c>
    </row>
    <row r="39" spans="1:29" ht="60" x14ac:dyDescent="0.25">
      <c r="A39" s="1">
        <v>42</v>
      </c>
      <c r="B39" s="2" t="s">
        <v>573</v>
      </c>
      <c r="C39" s="3" t="s">
        <v>574</v>
      </c>
      <c r="D39" s="3" t="s">
        <v>575</v>
      </c>
      <c r="E39" s="4" t="s">
        <v>953</v>
      </c>
      <c r="F39" s="5">
        <v>41631</v>
      </c>
      <c r="G39" s="2" t="s">
        <v>703</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954</v>
      </c>
      <c r="Z39" s="4"/>
      <c r="AA39" s="4"/>
      <c r="AB39" s="4"/>
      <c r="AC39" s="4" t="s">
        <v>52</v>
      </c>
    </row>
    <row r="40" spans="1:29" ht="30" x14ac:dyDescent="0.25">
      <c r="A40" s="1">
        <v>43</v>
      </c>
      <c r="B40" s="2" t="s">
        <v>389</v>
      </c>
      <c r="C40" s="3" t="s">
        <v>390</v>
      </c>
      <c r="D40" s="3" t="s">
        <v>391</v>
      </c>
      <c r="E40" s="4" t="s">
        <v>955</v>
      </c>
      <c r="F40" s="5">
        <v>41326</v>
      </c>
      <c r="G40" s="2" t="s">
        <v>703</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956</v>
      </c>
      <c r="Z40" s="4"/>
      <c r="AA40" s="4"/>
      <c r="AB40" s="4"/>
      <c r="AC40" s="4" t="s">
        <v>52</v>
      </c>
    </row>
    <row r="41" spans="1:29" ht="45" x14ac:dyDescent="0.25">
      <c r="A41" s="1">
        <v>44</v>
      </c>
      <c r="B41" s="2" t="s">
        <v>222</v>
      </c>
      <c r="C41" s="3" t="s">
        <v>506</v>
      </c>
      <c r="D41" s="3" t="s">
        <v>507</v>
      </c>
      <c r="E41" s="4" t="s">
        <v>508</v>
      </c>
      <c r="F41" s="5">
        <v>41542</v>
      </c>
      <c r="G41" s="2" t="s">
        <v>703</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957</v>
      </c>
      <c r="Z41" s="4"/>
      <c r="AA41" s="4"/>
      <c r="AB41" s="4"/>
      <c r="AC41" s="4" t="s">
        <v>52</v>
      </c>
    </row>
    <row r="42" spans="1:29" ht="60" x14ac:dyDescent="0.25">
      <c r="A42" s="1">
        <v>45</v>
      </c>
      <c r="B42" s="2" t="s">
        <v>394</v>
      </c>
      <c r="C42" s="3" t="s">
        <v>395</v>
      </c>
      <c r="D42" s="3" t="s">
        <v>396</v>
      </c>
      <c r="E42" s="4" t="s">
        <v>958</v>
      </c>
      <c r="F42" s="5">
        <v>41611</v>
      </c>
      <c r="G42" s="2" t="s">
        <v>703</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959</v>
      </c>
      <c r="Z42" s="4"/>
      <c r="AA42" s="4"/>
      <c r="AB42" s="4"/>
      <c r="AC42" s="4" t="s">
        <v>52</v>
      </c>
    </row>
    <row r="43" spans="1:29" ht="30" x14ac:dyDescent="0.25">
      <c r="A43" s="1">
        <v>46</v>
      </c>
      <c r="B43" s="2" t="s">
        <v>394</v>
      </c>
      <c r="C43" s="3" t="s">
        <v>395</v>
      </c>
      <c r="D43" s="3" t="s">
        <v>397</v>
      </c>
      <c r="E43" s="4" t="s">
        <v>960</v>
      </c>
      <c r="F43" s="5">
        <v>41611</v>
      </c>
      <c r="G43" s="2" t="s">
        <v>703</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961</v>
      </c>
      <c r="Z43" s="4"/>
      <c r="AA43" s="4"/>
      <c r="AB43" s="4"/>
      <c r="AC43" s="4" t="s">
        <v>52</v>
      </c>
    </row>
    <row r="44" spans="1:29" ht="30" x14ac:dyDescent="0.25">
      <c r="A44" s="1">
        <v>47</v>
      </c>
      <c r="B44" s="2" t="s">
        <v>98</v>
      </c>
      <c r="C44" s="3" t="s">
        <v>99</v>
      </c>
      <c r="D44" s="3" t="s">
        <v>99</v>
      </c>
      <c r="E44" s="4" t="s">
        <v>100</v>
      </c>
      <c r="F44" s="5">
        <v>41480</v>
      </c>
      <c r="G44" s="2" t="s">
        <v>703</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962</v>
      </c>
      <c r="Z44" s="4"/>
      <c r="AA44" s="4"/>
      <c r="AB44" s="4"/>
      <c r="AC44" s="4" t="s">
        <v>52</v>
      </c>
    </row>
    <row r="45" spans="1:29" ht="75" x14ac:dyDescent="0.25">
      <c r="A45" s="1">
        <v>48</v>
      </c>
      <c r="B45" s="2" t="s">
        <v>576</v>
      </c>
      <c r="C45" s="3" t="s">
        <v>577</v>
      </c>
      <c r="D45" s="3" t="s">
        <v>578</v>
      </c>
      <c r="E45" s="4" t="s">
        <v>963</v>
      </c>
      <c r="F45" s="5">
        <v>41535</v>
      </c>
      <c r="G45" s="2" t="s">
        <v>703</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964</v>
      </c>
      <c r="Z45" s="4"/>
      <c r="AA45" s="4"/>
      <c r="AB45" s="4"/>
      <c r="AC45" s="4" t="s">
        <v>52</v>
      </c>
    </row>
    <row r="46" spans="1:29" ht="75" x14ac:dyDescent="0.25">
      <c r="A46" s="1">
        <v>49</v>
      </c>
      <c r="B46" s="2" t="s">
        <v>576</v>
      </c>
      <c r="C46" s="3" t="s">
        <v>577</v>
      </c>
      <c r="D46" s="3" t="s">
        <v>580</v>
      </c>
      <c r="E46" s="4" t="s">
        <v>965</v>
      </c>
      <c r="F46" s="5">
        <v>41631</v>
      </c>
      <c r="G46" s="2" t="s">
        <v>703</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966</v>
      </c>
      <c r="Z46" s="4"/>
      <c r="AA46" s="4"/>
      <c r="AB46" s="4"/>
      <c r="AC46" s="4" t="s">
        <v>52</v>
      </c>
    </row>
    <row r="47" spans="1:29" ht="45" x14ac:dyDescent="0.25">
      <c r="A47" s="1">
        <v>50</v>
      </c>
      <c r="B47" s="2" t="s">
        <v>546</v>
      </c>
      <c r="C47" s="3" t="s">
        <v>677</v>
      </c>
      <c r="D47" s="3" t="s">
        <v>967</v>
      </c>
      <c r="E47" s="4" t="s">
        <v>968</v>
      </c>
      <c r="F47" s="5">
        <v>41507</v>
      </c>
      <c r="G47" s="2" t="s">
        <v>703</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969</v>
      </c>
      <c r="Z47" s="4"/>
      <c r="AA47" s="4"/>
      <c r="AB47" s="4"/>
      <c r="AC47" s="4" t="s">
        <v>52</v>
      </c>
    </row>
    <row r="48" spans="1:29" ht="45" x14ac:dyDescent="0.25">
      <c r="A48" s="1">
        <v>51</v>
      </c>
      <c r="B48" s="2" t="s">
        <v>546</v>
      </c>
      <c r="C48" s="3" t="s">
        <v>677</v>
      </c>
      <c r="D48" s="3" t="s">
        <v>678</v>
      </c>
      <c r="E48" s="4" t="s">
        <v>970</v>
      </c>
      <c r="F48" s="5">
        <v>41466</v>
      </c>
      <c r="G48" s="2" t="s">
        <v>703</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971</v>
      </c>
      <c r="Z48" s="4"/>
      <c r="AA48" s="4"/>
      <c r="AB48" s="4"/>
      <c r="AC48" s="4" t="s">
        <v>52</v>
      </c>
    </row>
    <row r="49" spans="1:29" ht="30" x14ac:dyDescent="0.25">
      <c r="A49" s="1">
        <v>52</v>
      </c>
      <c r="B49" s="2" t="s">
        <v>546</v>
      </c>
      <c r="C49" s="3" t="s">
        <v>677</v>
      </c>
      <c r="D49" s="3" t="s">
        <v>680</v>
      </c>
      <c r="E49" s="4" t="s">
        <v>972</v>
      </c>
      <c r="F49" s="5">
        <v>41442</v>
      </c>
      <c r="G49" s="2" t="s">
        <v>703</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973</v>
      </c>
      <c r="Z49" s="4"/>
      <c r="AA49" s="4"/>
      <c r="AB49" s="4"/>
      <c r="AC49" s="4" t="s">
        <v>52</v>
      </c>
    </row>
    <row r="50" spans="1:29" ht="45" x14ac:dyDescent="0.25">
      <c r="A50" s="1">
        <v>53</v>
      </c>
      <c r="B50" s="2" t="s">
        <v>103</v>
      </c>
      <c r="C50" s="3" t="s">
        <v>216</v>
      </c>
      <c r="D50" s="3" t="s">
        <v>217</v>
      </c>
      <c r="E50" s="4" t="s">
        <v>974</v>
      </c>
      <c r="F50" s="5">
        <v>41502</v>
      </c>
      <c r="G50" s="2" t="s">
        <v>703</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975</v>
      </c>
      <c r="Z50" s="4"/>
      <c r="AA50" s="4"/>
      <c r="AB50" s="4"/>
      <c r="AC50" s="4" t="s">
        <v>52</v>
      </c>
    </row>
    <row r="51" spans="1:29" ht="105" x14ac:dyDescent="0.25">
      <c r="A51" s="1">
        <v>54</v>
      </c>
      <c r="B51" s="2" t="s">
        <v>34</v>
      </c>
      <c r="C51" s="3" t="s">
        <v>582</v>
      </c>
      <c r="D51" s="3" t="s">
        <v>583</v>
      </c>
      <c r="E51" s="4" t="s">
        <v>976</v>
      </c>
      <c r="F51" s="5">
        <v>42411</v>
      </c>
      <c r="G51" s="2" t="s">
        <v>703</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977</v>
      </c>
      <c r="Z51" s="4"/>
      <c r="AA51" s="4"/>
      <c r="AB51" s="4"/>
      <c r="AC51" s="4" t="s">
        <v>52</v>
      </c>
    </row>
    <row r="52" spans="1:29" ht="45" x14ac:dyDescent="0.25">
      <c r="A52" s="1">
        <v>55</v>
      </c>
      <c r="B52" s="2" t="s">
        <v>34</v>
      </c>
      <c r="C52" s="3" t="s">
        <v>585</v>
      </c>
      <c r="D52" s="3" t="s">
        <v>586</v>
      </c>
      <c r="E52" s="4" t="s">
        <v>978</v>
      </c>
      <c r="F52" s="5">
        <v>41631</v>
      </c>
      <c r="G52" s="2" t="s">
        <v>703</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979</v>
      </c>
      <c r="Z52" s="4"/>
      <c r="AA52" s="4"/>
      <c r="AB52" s="4"/>
      <c r="AC52" s="4" t="s">
        <v>52</v>
      </c>
    </row>
    <row r="53" spans="1:29" ht="30" x14ac:dyDescent="0.25">
      <c r="A53" s="1">
        <v>56</v>
      </c>
      <c r="B53" s="2" t="s">
        <v>34</v>
      </c>
      <c r="C53" s="3" t="s">
        <v>433</v>
      </c>
      <c r="D53" s="3" t="s">
        <v>434</v>
      </c>
      <c r="E53" s="4" t="s">
        <v>980</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981</v>
      </c>
      <c r="Z53" s="4"/>
      <c r="AA53" s="4"/>
      <c r="AB53" s="4"/>
      <c r="AC53" s="4" t="s">
        <v>52</v>
      </c>
    </row>
    <row r="54" spans="1:29" ht="60" x14ac:dyDescent="0.25">
      <c r="A54" s="1">
        <v>57</v>
      </c>
      <c r="B54" s="2" t="s">
        <v>34</v>
      </c>
      <c r="C54" s="3" t="s">
        <v>433</v>
      </c>
      <c r="D54" s="3" t="s">
        <v>436</v>
      </c>
      <c r="E54" s="4" t="s">
        <v>982</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983</v>
      </c>
      <c r="Z54" s="4"/>
      <c r="AA54" s="4"/>
      <c r="AB54" s="4"/>
      <c r="AC54" s="4" t="s">
        <v>52</v>
      </c>
    </row>
    <row r="55" spans="1:29" ht="30" x14ac:dyDescent="0.25">
      <c r="A55" s="1">
        <v>58</v>
      </c>
      <c r="B55" s="2" t="s">
        <v>34</v>
      </c>
      <c r="C55" s="3" t="s">
        <v>433</v>
      </c>
      <c r="D55" s="3" t="s">
        <v>438</v>
      </c>
      <c r="E55" s="4" t="s">
        <v>984</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985</v>
      </c>
      <c r="Z55" s="4"/>
      <c r="AA55" s="4"/>
      <c r="AB55" s="4"/>
      <c r="AC55" s="4" t="s">
        <v>52</v>
      </c>
    </row>
    <row r="56" spans="1:29" ht="105" x14ac:dyDescent="0.25">
      <c r="A56" s="1">
        <v>59</v>
      </c>
      <c r="B56" s="2" t="s">
        <v>269</v>
      </c>
      <c r="C56" s="3" t="s">
        <v>270</v>
      </c>
      <c r="D56" s="3" t="s">
        <v>277</v>
      </c>
      <c r="E56" s="4" t="s">
        <v>986</v>
      </c>
      <c r="F56" s="5">
        <v>41421</v>
      </c>
      <c r="G56" s="2" t="s">
        <v>703</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987</v>
      </c>
      <c r="Z56" s="4"/>
      <c r="AA56" s="4"/>
      <c r="AB56" s="4"/>
      <c r="AC56" s="4" t="s">
        <v>52</v>
      </c>
    </row>
    <row r="57" spans="1:29" ht="105" x14ac:dyDescent="0.25">
      <c r="A57" s="1">
        <v>60</v>
      </c>
      <c r="B57" s="2" t="s">
        <v>269</v>
      </c>
      <c r="C57" s="3" t="s">
        <v>270</v>
      </c>
      <c r="D57" s="3" t="s">
        <v>279</v>
      </c>
      <c r="E57" s="4" t="s">
        <v>988</v>
      </c>
      <c r="F57" s="5">
        <v>41466</v>
      </c>
      <c r="G57" s="2" t="s">
        <v>703</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989</v>
      </c>
      <c r="Z57" s="4"/>
      <c r="AA57" s="4"/>
      <c r="AB57" s="4"/>
      <c r="AC57" s="4" t="s">
        <v>52</v>
      </c>
    </row>
    <row r="58" spans="1:29" ht="30" x14ac:dyDescent="0.25">
      <c r="A58" s="1">
        <v>61</v>
      </c>
      <c r="B58" s="2" t="s">
        <v>283</v>
      </c>
      <c r="C58" s="3" t="s">
        <v>493</v>
      </c>
      <c r="D58" s="3" t="s">
        <v>509</v>
      </c>
      <c r="E58" s="4" t="s">
        <v>990</v>
      </c>
      <c r="F58" s="5">
        <v>41621</v>
      </c>
      <c r="G58" s="2" t="s">
        <v>703</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991</v>
      </c>
      <c r="Z58" s="4"/>
      <c r="AA58" s="4"/>
      <c r="AB58" s="4"/>
      <c r="AC58" s="4" t="s">
        <v>52</v>
      </c>
    </row>
    <row r="59" spans="1:29" ht="45" x14ac:dyDescent="0.25">
      <c r="A59" s="1">
        <v>62</v>
      </c>
      <c r="B59" s="2" t="s">
        <v>451</v>
      </c>
      <c r="C59" s="3" t="s">
        <v>452</v>
      </c>
      <c r="D59" s="3" t="s">
        <v>458</v>
      </c>
      <c r="E59" s="4" t="s">
        <v>459</v>
      </c>
      <c r="F59" s="5">
        <v>41533</v>
      </c>
      <c r="G59" s="2" t="s">
        <v>703</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918</v>
      </c>
      <c r="Z59" s="4"/>
      <c r="AA59" s="4"/>
      <c r="AB59" s="4"/>
      <c r="AC59" s="4" t="s">
        <v>52</v>
      </c>
    </row>
    <row r="60" spans="1:29" ht="30" x14ac:dyDescent="0.25">
      <c r="A60" s="1">
        <v>63</v>
      </c>
      <c r="B60" s="2" t="s">
        <v>53</v>
      </c>
      <c r="C60" s="3" t="s">
        <v>54</v>
      </c>
      <c r="D60" s="3" t="s">
        <v>338</v>
      </c>
      <c r="E60" s="4" t="s">
        <v>992</v>
      </c>
      <c r="F60" s="5">
        <v>41222</v>
      </c>
      <c r="G60" s="2" t="s">
        <v>703</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993</v>
      </c>
      <c r="Z60" s="4"/>
      <c r="AA60" s="4"/>
      <c r="AB60" s="4"/>
      <c r="AC60" s="4" t="s">
        <v>52</v>
      </c>
    </row>
    <row r="61" spans="1:29" ht="45" x14ac:dyDescent="0.25">
      <c r="A61" s="1">
        <v>64</v>
      </c>
      <c r="B61" s="2" t="s">
        <v>53</v>
      </c>
      <c r="C61" s="3" t="s">
        <v>54</v>
      </c>
      <c r="D61" s="3" t="s">
        <v>339</v>
      </c>
      <c r="E61" s="4" t="s">
        <v>994</v>
      </c>
      <c r="F61" s="5">
        <v>41226</v>
      </c>
      <c r="G61" s="2" t="s">
        <v>703</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995</v>
      </c>
      <c r="Z61" s="4"/>
      <c r="AA61" s="4"/>
      <c r="AB61" s="4"/>
      <c r="AC61" s="4" t="s">
        <v>52</v>
      </c>
    </row>
    <row r="62" spans="1:29" ht="30" x14ac:dyDescent="0.25">
      <c r="A62" s="1">
        <v>65</v>
      </c>
      <c r="B62" s="2" t="s">
        <v>53</v>
      </c>
      <c r="C62" s="3" t="s">
        <v>54</v>
      </c>
      <c r="D62" s="3" t="s">
        <v>340</v>
      </c>
      <c r="E62" s="4" t="s">
        <v>996</v>
      </c>
      <c r="F62" s="5">
        <v>41226</v>
      </c>
      <c r="G62" s="2" t="s">
        <v>703</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997</v>
      </c>
      <c r="Z62" s="4"/>
      <c r="AA62" s="4"/>
      <c r="AB62" s="4"/>
      <c r="AC62" s="4" t="s">
        <v>52</v>
      </c>
    </row>
    <row r="63" spans="1:29" ht="45" x14ac:dyDescent="0.25">
      <c r="A63" s="1">
        <v>66</v>
      </c>
      <c r="B63" s="2" t="s">
        <v>53</v>
      </c>
      <c r="C63" s="3" t="s">
        <v>54</v>
      </c>
      <c r="D63" s="3" t="s">
        <v>341</v>
      </c>
      <c r="E63" s="4" t="s">
        <v>998</v>
      </c>
      <c r="F63" s="5">
        <v>41226</v>
      </c>
      <c r="G63" s="2" t="s">
        <v>703</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999</v>
      </c>
      <c r="Z63" s="4"/>
      <c r="AA63" s="4"/>
      <c r="AB63" s="4"/>
      <c r="AC63" s="4" t="s">
        <v>52</v>
      </c>
    </row>
    <row r="64" spans="1:29" ht="60" x14ac:dyDescent="0.25">
      <c r="A64" s="1">
        <v>67</v>
      </c>
      <c r="B64" s="2" t="s">
        <v>53</v>
      </c>
      <c r="C64" s="3" t="s">
        <v>54</v>
      </c>
      <c r="D64" s="3" t="s">
        <v>342</v>
      </c>
      <c r="E64" s="4" t="s">
        <v>1000</v>
      </c>
      <c r="F64" s="5">
        <v>41054</v>
      </c>
      <c r="G64" s="2" t="s">
        <v>703</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1001</v>
      </c>
      <c r="Z64" s="4"/>
      <c r="AA64" s="4"/>
      <c r="AB64" s="4"/>
      <c r="AC64" s="4" t="s">
        <v>52</v>
      </c>
    </row>
    <row r="65" spans="1:29" ht="60" x14ac:dyDescent="0.25">
      <c r="A65" s="1">
        <v>68</v>
      </c>
      <c r="B65" s="2" t="s">
        <v>53</v>
      </c>
      <c r="C65" s="3" t="s">
        <v>154</v>
      </c>
      <c r="D65" s="3" t="s">
        <v>155</v>
      </c>
      <c r="E65" s="4" t="s">
        <v>1002</v>
      </c>
      <c r="F65" s="5">
        <v>41054</v>
      </c>
      <c r="G65" s="2" t="s">
        <v>703</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1003</v>
      </c>
      <c r="Z65" s="4"/>
      <c r="AA65" s="4"/>
      <c r="AB65" s="4"/>
      <c r="AC65" s="4" t="s">
        <v>52</v>
      </c>
    </row>
    <row r="66" spans="1:29" ht="45" x14ac:dyDescent="0.25">
      <c r="A66" s="1">
        <v>69</v>
      </c>
      <c r="B66" s="2" t="s">
        <v>53</v>
      </c>
      <c r="C66" s="3" t="s">
        <v>154</v>
      </c>
      <c r="D66" s="3" t="s">
        <v>735</v>
      </c>
      <c r="E66" s="4" t="s">
        <v>1004</v>
      </c>
      <c r="F66" s="5">
        <v>41061</v>
      </c>
      <c r="G66" s="2" t="s">
        <v>703</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1005</v>
      </c>
      <c r="Z66" s="4"/>
      <c r="AA66" s="4"/>
      <c r="AB66" s="4"/>
      <c r="AC66" s="4" t="s">
        <v>52</v>
      </c>
    </row>
    <row r="67" spans="1:29" ht="75" x14ac:dyDescent="0.25">
      <c r="A67" s="1">
        <v>70</v>
      </c>
      <c r="B67" s="2" t="s">
        <v>53</v>
      </c>
      <c r="C67" s="3" t="s">
        <v>149</v>
      </c>
      <c r="D67" s="3" t="s">
        <v>736</v>
      </c>
      <c r="E67" s="4" t="s">
        <v>1006</v>
      </c>
      <c r="F67" s="5">
        <v>41243</v>
      </c>
      <c r="G67" s="2" t="s">
        <v>703</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1007</v>
      </c>
      <c r="Z67" s="4"/>
      <c r="AA67" s="4"/>
      <c r="AB67" s="4"/>
      <c r="AC67" s="4" t="s">
        <v>52</v>
      </c>
    </row>
    <row r="68" spans="1:29" ht="30" x14ac:dyDescent="0.25">
      <c r="A68" s="1">
        <v>71</v>
      </c>
      <c r="B68" s="2" t="s">
        <v>344</v>
      </c>
      <c r="C68" s="3" t="s">
        <v>587</v>
      </c>
      <c r="D68" s="3" t="s">
        <v>587</v>
      </c>
      <c r="E68" s="4" t="s">
        <v>1008</v>
      </c>
      <c r="F68" s="5">
        <v>41150</v>
      </c>
      <c r="G68" s="2" t="s">
        <v>703</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1009</v>
      </c>
      <c r="Z68" s="4"/>
      <c r="AA68" s="4"/>
      <c r="AB68" s="4"/>
      <c r="AC68" s="4" t="s">
        <v>52</v>
      </c>
    </row>
    <row r="69" spans="1:29" ht="30" x14ac:dyDescent="0.25">
      <c r="A69" s="1">
        <v>72</v>
      </c>
      <c r="B69" s="2" t="s">
        <v>344</v>
      </c>
      <c r="C69" s="3" t="s">
        <v>345</v>
      </c>
      <c r="D69" s="3" t="s">
        <v>346</v>
      </c>
      <c r="E69" s="4" t="s">
        <v>1010</v>
      </c>
      <c r="F69" s="5">
        <v>41062</v>
      </c>
      <c r="G69" s="2" t="s">
        <v>703</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1011</v>
      </c>
      <c r="Z69" s="4"/>
      <c r="AA69" s="4"/>
      <c r="AB69" s="4"/>
      <c r="AC69" s="4" t="s">
        <v>52</v>
      </c>
    </row>
    <row r="70" spans="1:29" ht="30" x14ac:dyDescent="0.25">
      <c r="A70" s="1">
        <v>73</v>
      </c>
      <c r="B70" s="2" t="s">
        <v>344</v>
      </c>
      <c r="C70" s="3" t="s">
        <v>345</v>
      </c>
      <c r="D70" s="3" t="s">
        <v>347</v>
      </c>
      <c r="E70" s="4" t="s">
        <v>1012</v>
      </c>
      <c r="F70" s="5">
        <v>41061</v>
      </c>
      <c r="G70" s="2" t="s">
        <v>703</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1013</v>
      </c>
      <c r="Z70" s="4"/>
      <c r="AA70" s="4"/>
      <c r="AB70" s="4"/>
      <c r="AC70" s="4" t="s">
        <v>52</v>
      </c>
    </row>
    <row r="71" spans="1:29" ht="45" x14ac:dyDescent="0.25">
      <c r="A71" s="1">
        <v>74</v>
      </c>
      <c r="B71" s="2" t="s">
        <v>344</v>
      </c>
      <c r="C71" s="3" t="s">
        <v>345</v>
      </c>
      <c r="D71" s="3" t="s">
        <v>588</v>
      </c>
      <c r="E71" s="4" t="s">
        <v>1014</v>
      </c>
      <c r="F71" s="5">
        <v>41066</v>
      </c>
      <c r="G71" s="2" t="s">
        <v>703</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1015</v>
      </c>
      <c r="Z71" s="4"/>
      <c r="AA71" s="4"/>
      <c r="AB71" s="4"/>
      <c r="AC71" s="4" t="s">
        <v>52</v>
      </c>
    </row>
    <row r="72" spans="1:29" ht="30" x14ac:dyDescent="0.25">
      <c r="A72" s="1">
        <v>75</v>
      </c>
      <c r="B72" s="2" t="s">
        <v>344</v>
      </c>
      <c r="C72" s="3" t="s">
        <v>345</v>
      </c>
      <c r="D72" s="3" t="s">
        <v>590</v>
      </c>
      <c r="E72" s="4" t="s">
        <v>1016</v>
      </c>
      <c r="F72" s="5">
        <v>41056</v>
      </c>
      <c r="G72" s="2" t="s">
        <v>703</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1017</v>
      </c>
      <c r="Z72" s="4"/>
      <c r="AA72" s="4"/>
      <c r="AB72" s="4"/>
      <c r="AC72" s="4" t="s">
        <v>52</v>
      </c>
    </row>
    <row r="73" spans="1:29" ht="30" x14ac:dyDescent="0.25">
      <c r="A73" s="1">
        <v>76</v>
      </c>
      <c r="B73" s="2" t="s">
        <v>344</v>
      </c>
      <c r="C73" s="3" t="s">
        <v>345</v>
      </c>
      <c r="D73" s="3" t="s">
        <v>591</v>
      </c>
      <c r="E73" s="4" t="s">
        <v>1018</v>
      </c>
      <c r="F73" s="5">
        <v>41052</v>
      </c>
      <c r="G73" s="2" t="s">
        <v>703</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1019</v>
      </c>
      <c r="Z73" s="4"/>
      <c r="AA73" s="4"/>
      <c r="AB73" s="4"/>
      <c r="AC73" s="4" t="s">
        <v>52</v>
      </c>
    </row>
    <row r="74" spans="1:29" ht="195" x14ac:dyDescent="0.25">
      <c r="A74" s="1">
        <v>77</v>
      </c>
      <c r="B74" s="2" t="s">
        <v>182</v>
      </c>
      <c r="C74" s="3" t="s">
        <v>228</v>
      </c>
      <c r="D74" s="3" t="s">
        <v>229</v>
      </c>
      <c r="E74" s="4" t="s">
        <v>1020</v>
      </c>
      <c r="F74" s="5">
        <v>41240</v>
      </c>
      <c r="G74" s="2" t="s">
        <v>703</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1021</v>
      </c>
      <c r="Z74" s="4"/>
      <c r="AA74" s="4"/>
      <c r="AB74" s="4"/>
      <c r="AC74" s="4" t="s">
        <v>52</v>
      </c>
    </row>
    <row r="75" spans="1:29" ht="150" x14ac:dyDescent="0.25">
      <c r="A75" s="1">
        <v>78</v>
      </c>
      <c r="B75" s="2" t="s">
        <v>182</v>
      </c>
      <c r="C75" s="3" t="s">
        <v>228</v>
      </c>
      <c r="D75" s="3" t="s">
        <v>231</v>
      </c>
      <c r="E75" s="4" t="s">
        <v>1022</v>
      </c>
      <c r="F75" s="5">
        <v>41240</v>
      </c>
      <c r="G75" s="2" t="s">
        <v>703</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1023</v>
      </c>
      <c r="Z75" s="4"/>
      <c r="AA75" s="4"/>
      <c r="AB75" s="4"/>
      <c r="AC75" s="4" t="s">
        <v>52</v>
      </c>
    </row>
    <row r="76" spans="1:29" ht="60" x14ac:dyDescent="0.25">
      <c r="A76" s="1">
        <v>79</v>
      </c>
      <c r="B76" s="2" t="s">
        <v>182</v>
      </c>
      <c r="C76" s="3" t="s">
        <v>228</v>
      </c>
      <c r="D76" s="3" t="s">
        <v>792</v>
      </c>
      <c r="E76" s="4" t="s">
        <v>1024</v>
      </c>
      <c r="F76" s="5">
        <v>41235</v>
      </c>
      <c r="G76" s="2" t="s">
        <v>703</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1025</v>
      </c>
      <c r="Z76" s="4"/>
      <c r="AA76" s="4"/>
      <c r="AB76" s="4"/>
      <c r="AC76" s="4" t="s">
        <v>52</v>
      </c>
    </row>
    <row r="77" spans="1:29" ht="135" x14ac:dyDescent="0.25">
      <c r="A77" s="1">
        <v>80</v>
      </c>
      <c r="B77" s="2" t="s">
        <v>182</v>
      </c>
      <c r="C77" s="3" t="s">
        <v>493</v>
      </c>
      <c r="D77" s="3" t="s">
        <v>1026</v>
      </c>
      <c r="E77" s="4" t="s">
        <v>1027</v>
      </c>
      <c r="F77" s="5">
        <v>41162</v>
      </c>
      <c r="G77" s="2" t="s">
        <v>703</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1028</v>
      </c>
      <c r="Z77" s="4"/>
      <c r="AA77" s="4"/>
      <c r="AB77" s="4"/>
      <c r="AC77" s="4" t="s">
        <v>52</v>
      </c>
    </row>
    <row r="78" spans="1:29" ht="45" x14ac:dyDescent="0.25">
      <c r="A78" s="1">
        <v>81</v>
      </c>
      <c r="B78" s="2" t="s">
        <v>539</v>
      </c>
      <c r="C78" s="3" t="s">
        <v>540</v>
      </c>
      <c r="D78" s="3" t="s">
        <v>544</v>
      </c>
      <c r="E78" s="4" t="s">
        <v>1029</v>
      </c>
      <c r="F78" s="5">
        <v>41264</v>
      </c>
      <c r="G78" s="2" t="s">
        <v>703</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1030</v>
      </c>
      <c r="Z78" s="4"/>
      <c r="AA78" s="4"/>
      <c r="AB78" s="4"/>
      <c r="AC78" s="4" t="s">
        <v>52</v>
      </c>
    </row>
    <row r="79" spans="1:29" ht="75" x14ac:dyDescent="0.25">
      <c r="A79" s="1">
        <v>82</v>
      </c>
      <c r="B79" s="2" t="s">
        <v>652</v>
      </c>
      <c r="C79" s="3" t="s">
        <v>653</v>
      </c>
      <c r="D79" s="3" t="s">
        <v>654</v>
      </c>
      <c r="E79" s="4" t="s">
        <v>1031</v>
      </c>
      <c r="F79" s="5">
        <v>41188</v>
      </c>
      <c r="G79" s="2" t="s">
        <v>703</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1032</v>
      </c>
      <c r="Z79" s="4"/>
      <c r="AA79" s="4"/>
      <c r="AB79" s="4"/>
      <c r="AC79" s="4" t="s">
        <v>52</v>
      </c>
    </row>
    <row r="80" spans="1:29" ht="30" x14ac:dyDescent="0.25">
      <c r="A80" s="1">
        <v>83</v>
      </c>
      <c r="B80" s="2" t="s">
        <v>243</v>
      </c>
      <c r="C80" s="3" t="s">
        <v>511</v>
      </c>
      <c r="D80" s="3" t="s">
        <v>512</v>
      </c>
      <c r="E80" s="4" t="s">
        <v>1033</v>
      </c>
      <c r="F80" s="5">
        <v>41261</v>
      </c>
      <c r="G80" s="2" t="s">
        <v>703</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1034</v>
      </c>
      <c r="Z80" s="4"/>
      <c r="AA80" s="4"/>
      <c r="AB80" s="4"/>
      <c r="AC80" s="4" t="s">
        <v>52</v>
      </c>
    </row>
    <row r="81" spans="1:29" x14ac:dyDescent="0.25">
      <c r="A81" s="1">
        <v>84</v>
      </c>
      <c r="B81" s="2" t="s">
        <v>394</v>
      </c>
      <c r="C81" s="3" t="s">
        <v>398</v>
      </c>
      <c r="D81" s="3" t="s">
        <v>399</v>
      </c>
      <c r="E81" s="4" t="s">
        <v>1035</v>
      </c>
      <c r="F81" s="5">
        <v>41113</v>
      </c>
      <c r="G81" s="2" t="s">
        <v>703</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1036</v>
      </c>
      <c r="Z81" s="4"/>
      <c r="AA81" s="4"/>
      <c r="AB81" s="4"/>
      <c r="AC81" s="4" t="s">
        <v>52</v>
      </c>
    </row>
    <row r="82" spans="1:29" ht="30" x14ac:dyDescent="0.25">
      <c r="A82" s="1">
        <v>85</v>
      </c>
      <c r="B82" s="2" t="s">
        <v>264</v>
      </c>
      <c r="C82" s="3" t="s">
        <v>281</v>
      </c>
      <c r="D82" s="3" t="s">
        <v>282</v>
      </c>
      <c r="E82" s="4" t="s">
        <v>1037</v>
      </c>
      <c r="F82" s="5">
        <v>41253</v>
      </c>
      <c r="G82" s="2" t="s">
        <v>703</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1038</v>
      </c>
      <c r="Z82" s="4"/>
      <c r="AA82" s="4"/>
      <c r="AB82" s="4"/>
      <c r="AC82" s="4" t="s">
        <v>52</v>
      </c>
    </row>
    <row r="83" spans="1:29" x14ac:dyDescent="0.25">
      <c r="A83" s="1">
        <v>86</v>
      </c>
      <c r="B83" s="2" t="s">
        <v>170</v>
      </c>
      <c r="C83" s="3" t="s">
        <v>220</v>
      </c>
      <c r="D83" s="3" t="s">
        <v>221</v>
      </c>
      <c r="E83" s="4" t="s">
        <v>1039</v>
      </c>
      <c r="F83" s="5">
        <v>41253</v>
      </c>
      <c r="G83" s="2" t="s">
        <v>703</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1040</v>
      </c>
      <c r="Z83" s="4"/>
      <c r="AA83" s="4"/>
      <c r="AB83" s="4"/>
      <c r="AC83" s="4" t="s">
        <v>52</v>
      </c>
    </row>
    <row r="84" spans="1:29" ht="60" x14ac:dyDescent="0.25">
      <c r="A84" s="1">
        <v>87</v>
      </c>
      <c r="B84" s="2" t="s">
        <v>593</v>
      </c>
      <c r="C84" s="3" t="s">
        <v>594</v>
      </c>
      <c r="D84" s="3" t="s">
        <v>770</v>
      </c>
      <c r="E84" s="4" t="s">
        <v>1041</v>
      </c>
      <c r="F84" s="5">
        <v>41240</v>
      </c>
      <c r="G84" s="2" t="s">
        <v>703</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1042</v>
      </c>
      <c r="Z84" s="4"/>
      <c r="AA84" s="4"/>
      <c r="AB84" s="4"/>
      <c r="AC84" s="4" t="s">
        <v>52</v>
      </c>
    </row>
    <row r="85" spans="1:29" x14ac:dyDescent="0.25">
      <c r="A85" s="1">
        <v>88</v>
      </c>
      <c r="B85" s="2" t="s">
        <v>300</v>
      </c>
      <c r="C85" s="3" t="s">
        <v>348</v>
      </c>
      <c r="D85" s="3" t="s">
        <v>348</v>
      </c>
      <c r="E85" s="4" t="s">
        <v>1043</v>
      </c>
      <c r="F85" s="5">
        <v>40912</v>
      </c>
      <c r="G85" s="2" t="s">
        <v>703</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1044</v>
      </c>
      <c r="Z85" s="4"/>
      <c r="AA85" s="4"/>
      <c r="AB85" s="4"/>
      <c r="AC85" s="4" t="s">
        <v>52</v>
      </c>
    </row>
    <row r="86" spans="1:29" ht="45" x14ac:dyDescent="0.25">
      <c r="A86" s="1">
        <v>89</v>
      </c>
      <c r="B86" s="2" t="s">
        <v>159</v>
      </c>
      <c r="C86" s="3" t="s">
        <v>737</v>
      </c>
      <c r="D86" s="3" t="s">
        <v>160</v>
      </c>
      <c r="E86" s="4" t="s">
        <v>1045</v>
      </c>
      <c r="F86" s="5">
        <v>41054</v>
      </c>
      <c r="G86" s="2" t="s">
        <v>703</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1046</v>
      </c>
      <c r="Z86" s="4"/>
      <c r="AA86" s="4"/>
      <c r="AB86" s="4"/>
      <c r="AC86" s="4" t="s">
        <v>52</v>
      </c>
    </row>
    <row r="87" spans="1:29" ht="30" x14ac:dyDescent="0.25">
      <c r="A87" s="1">
        <v>90</v>
      </c>
      <c r="B87" s="2" t="s">
        <v>451</v>
      </c>
      <c r="C87" s="3" t="s">
        <v>460</v>
      </c>
      <c r="D87" s="3" t="s">
        <v>461</v>
      </c>
      <c r="E87" s="4" t="s">
        <v>1047</v>
      </c>
      <c r="F87" s="5">
        <v>41064</v>
      </c>
      <c r="G87" s="2" t="s">
        <v>703</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1048</v>
      </c>
      <c r="Z87" s="4"/>
      <c r="AA87" s="4"/>
      <c r="AB87" s="4"/>
      <c r="AC87" s="4" t="s">
        <v>52</v>
      </c>
    </row>
    <row r="88" spans="1:29" ht="30" x14ac:dyDescent="0.25">
      <c r="A88" s="1">
        <v>91</v>
      </c>
      <c r="B88" s="2" t="s">
        <v>451</v>
      </c>
      <c r="C88" s="3" t="s">
        <v>460</v>
      </c>
      <c r="D88" s="3" t="s">
        <v>462</v>
      </c>
      <c r="E88" s="4" t="s">
        <v>1049</v>
      </c>
      <c r="F88" s="5">
        <v>41062</v>
      </c>
      <c r="G88" s="2" t="s">
        <v>703</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1050</v>
      </c>
      <c r="Z88" s="4"/>
      <c r="AA88" s="4"/>
      <c r="AB88" s="4"/>
      <c r="AC88" s="4" t="s">
        <v>52</v>
      </c>
    </row>
    <row r="89" spans="1:29" ht="30" x14ac:dyDescent="0.25">
      <c r="A89" s="1">
        <v>92</v>
      </c>
      <c r="B89" s="2" t="s">
        <v>103</v>
      </c>
      <c r="C89" s="3" t="s">
        <v>104</v>
      </c>
      <c r="D89" s="3" t="s">
        <v>104</v>
      </c>
      <c r="E89" s="4" t="s">
        <v>1051</v>
      </c>
      <c r="F89" s="5">
        <v>41068</v>
      </c>
      <c r="G89" s="2" t="s">
        <v>703</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1052</v>
      </c>
      <c r="Z89" s="4"/>
      <c r="AA89" s="4"/>
      <c r="AB89" s="4"/>
      <c r="AC89" s="4" t="s">
        <v>52</v>
      </c>
    </row>
    <row r="90" spans="1:29" x14ac:dyDescent="0.25">
      <c r="A90" s="1">
        <v>93</v>
      </c>
      <c r="B90" s="2" t="s">
        <v>103</v>
      </c>
      <c r="C90" s="3" t="s">
        <v>400</v>
      </c>
      <c r="D90" s="3" t="s">
        <v>401</v>
      </c>
      <c r="E90" s="4" t="s">
        <v>1053</v>
      </c>
      <c r="F90" s="5">
        <v>41270</v>
      </c>
      <c r="G90" s="2" t="s">
        <v>703</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1054</v>
      </c>
      <c r="Z90" s="4"/>
      <c r="AA90" s="4"/>
      <c r="AB90" s="4"/>
      <c r="AC90" s="4" t="s">
        <v>52</v>
      </c>
    </row>
    <row r="91" spans="1:29" ht="45" x14ac:dyDescent="0.25">
      <c r="A91" s="1">
        <v>94</v>
      </c>
      <c r="B91" s="2" t="s">
        <v>103</v>
      </c>
      <c r="C91" s="3" t="s">
        <v>402</v>
      </c>
      <c r="D91" s="3" t="s">
        <v>403</v>
      </c>
      <c r="E91" s="4" t="s">
        <v>1055</v>
      </c>
      <c r="F91" s="5">
        <v>41262</v>
      </c>
      <c r="G91" s="2" t="s">
        <v>703</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1056</v>
      </c>
      <c r="Z91" s="4"/>
      <c r="AA91" s="4"/>
      <c r="AB91" s="4"/>
      <c r="AC91" s="4" t="s">
        <v>52</v>
      </c>
    </row>
    <row r="92" spans="1:29" ht="30" x14ac:dyDescent="0.25">
      <c r="A92" s="1">
        <v>95</v>
      </c>
      <c r="B92" s="2" t="s">
        <v>34</v>
      </c>
      <c r="C92" s="3" t="s">
        <v>35</v>
      </c>
      <c r="D92" s="3" t="s">
        <v>36</v>
      </c>
      <c r="E92" s="4" t="s">
        <v>1057</v>
      </c>
      <c r="F92" s="5">
        <v>41164</v>
      </c>
      <c r="G92" s="2" t="s">
        <v>703</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1058</v>
      </c>
      <c r="X92" s="4" t="s">
        <v>783</v>
      </c>
      <c r="Y92" s="4" t="s">
        <v>1059</v>
      </c>
      <c r="Z92" s="4"/>
      <c r="AA92" s="4"/>
      <c r="AB92" s="4"/>
      <c r="AC92" s="4" t="s">
        <v>52</v>
      </c>
    </row>
    <row r="93" spans="1:29" ht="75" x14ac:dyDescent="0.25">
      <c r="A93" s="1">
        <v>96</v>
      </c>
      <c r="B93" s="2" t="s">
        <v>34</v>
      </c>
      <c r="C93" s="3" t="s">
        <v>37</v>
      </c>
      <c r="D93" s="3" t="s">
        <v>38</v>
      </c>
      <c r="E93" s="4" t="s">
        <v>1060</v>
      </c>
      <c r="F93" s="5">
        <v>41184</v>
      </c>
      <c r="G93" s="2" t="s">
        <v>703</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1061</v>
      </c>
      <c r="X93" s="4" t="s">
        <v>783</v>
      </c>
      <c r="Y93" s="4" t="s">
        <v>1062</v>
      </c>
      <c r="Z93" s="4"/>
      <c r="AA93" s="4"/>
      <c r="AB93" s="4"/>
      <c r="AC93" s="4" t="s">
        <v>52</v>
      </c>
    </row>
    <row r="94" spans="1:29" ht="30" x14ac:dyDescent="0.25">
      <c r="A94" s="1">
        <v>97</v>
      </c>
      <c r="B94" s="2" t="s">
        <v>34</v>
      </c>
      <c r="C94" s="3" t="s">
        <v>349</v>
      </c>
      <c r="D94" s="3" t="s">
        <v>350</v>
      </c>
      <c r="E94" s="4" t="s">
        <v>1063</v>
      </c>
      <c r="F94" s="5">
        <v>41820</v>
      </c>
      <c r="G94" s="2" t="s">
        <v>703</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1064</v>
      </c>
      <c r="Z94" s="4"/>
      <c r="AA94" s="4"/>
      <c r="AB94" s="4"/>
      <c r="AC94" s="4" t="s">
        <v>52</v>
      </c>
    </row>
    <row r="95" spans="1:29" ht="30" x14ac:dyDescent="0.25">
      <c r="A95" s="1">
        <v>98</v>
      </c>
      <c r="B95" s="2" t="s">
        <v>34</v>
      </c>
      <c r="C95" s="3" t="s">
        <v>352</v>
      </c>
      <c r="D95" s="3" t="s">
        <v>353</v>
      </c>
      <c r="E95" s="4" t="s">
        <v>1065</v>
      </c>
      <c r="F95" s="5">
        <v>41208</v>
      </c>
      <c r="G95" s="2" t="s">
        <v>703</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1066</v>
      </c>
      <c r="Z95" s="4"/>
      <c r="AA95" s="4"/>
      <c r="AB95" s="4"/>
      <c r="AC95" s="4" t="s">
        <v>52</v>
      </c>
    </row>
    <row r="96" spans="1:29" ht="60" x14ac:dyDescent="0.25">
      <c r="A96" s="1">
        <v>99</v>
      </c>
      <c r="B96" s="2" t="s">
        <v>34</v>
      </c>
      <c r="C96" s="3" t="s">
        <v>571</v>
      </c>
      <c r="D96" s="3" t="s">
        <v>1067</v>
      </c>
      <c r="E96" s="4" t="s">
        <v>1068</v>
      </c>
      <c r="F96" s="5">
        <v>41423</v>
      </c>
      <c r="G96" s="2" t="s">
        <v>703</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1069</v>
      </c>
      <c r="Z96" s="4"/>
      <c r="AA96" s="4"/>
      <c r="AB96" s="4"/>
      <c r="AC96" s="4" t="s">
        <v>52</v>
      </c>
    </row>
    <row r="97" spans="1:29" ht="60" x14ac:dyDescent="0.25">
      <c r="A97" s="1">
        <v>100</v>
      </c>
      <c r="B97" s="2" t="s">
        <v>34</v>
      </c>
      <c r="C97" s="3" t="s">
        <v>656</v>
      </c>
      <c r="D97" s="3" t="s">
        <v>657</v>
      </c>
      <c r="E97" s="4" t="s">
        <v>1070</v>
      </c>
      <c r="F97" s="5">
        <v>41188</v>
      </c>
      <c r="G97" s="2" t="s">
        <v>703</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1071</v>
      </c>
      <c r="Z97" s="4"/>
      <c r="AA97" s="4"/>
      <c r="AB97" s="4"/>
      <c r="AC97" s="4" t="s">
        <v>52</v>
      </c>
    </row>
    <row r="98" spans="1:29" ht="30" x14ac:dyDescent="0.25">
      <c r="A98" s="1">
        <v>101</v>
      </c>
      <c r="B98" s="2" t="s">
        <v>34</v>
      </c>
      <c r="C98" s="3" t="s">
        <v>656</v>
      </c>
      <c r="D98" s="3" t="s">
        <v>658</v>
      </c>
      <c r="E98" s="4" t="s">
        <v>1072</v>
      </c>
      <c r="F98" s="5">
        <v>41243</v>
      </c>
      <c r="G98" s="2" t="s">
        <v>703</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1073</v>
      </c>
      <c r="Z98" s="4"/>
      <c r="AA98" s="4"/>
      <c r="AB98" s="4"/>
      <c r="AC98" s="4" t="s">
        <v>52</v>
      </c>
    </row>
    <row r="99" spans="1:29" ht="75" x14ac:dyDescent="0.25">
      <c r="A99" s="1">
        <v>102</v>
      </c>
      <c r="B99" s="2" t="s">
        <v>456</v>
      </c>
      <c r="C99" s="3" t="s">
        <v>463</v>
      </c>
      <c r="D99" s="3" t="s">
        <v>1074</v>
      </c>
      <c r="E99" s="4" t="s">
        <v>1075</v>
      </c>
      <c r="F99" s="5">
        <v>41062</v>
      </c>
      <c r="G99" s="2" t="s">
        <v>703</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1076</v>
      </c>
      <c r="Z99" s="4"/>
      <c r="AA99" s="4"/>
      <c r="AB99" s="4"/>
      <c r="AC99" s="4" t="s">
        <v>52</v>
      </c>
    </row>
    <row r="100" spans="1:29" ht="105" x14ac:dyDescent="0.25">
      <c r="A100" s="1">
        <v>103</v>
      </c>
      <c r="B100" s="2" t="s">
        <v>283</v>
      </c>
      <c r="C100" s="3" t="s">
        <v>513</v>
      </c>
      <c r="D100" s="3" t="s">
        <v>1077</v>
      </c>
      <c r="E100" s="4" t="s">
        <v>1078</v>
      </c>
      <c r="F100" s="5">
        <v>41162</v>
      </c>
      <c r="G100" s="2" t="s">
        <v>703</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1079</v>
      </c>
      <c r="Z100" s="4"/>
      <c r="AA100" s="4"/>
      <c r="AB100" s="4"/>
      <c r="AC100" s="4" t="s">
        <v>52</v>
      </c>
    </row>
    <row r="101" spans="1:29" ht="60" x14ac:dyDescent="0.25">
      <c r="A101" s="1">
        <v>104</v>
      </c>
      <c r="B101" s="2" t="s">
        <v>456</v>
      </c>
      <c r="C101" s="3" t="s">
        <v>465</v>
      </c>
      <c r="D101" s="3" t="s">
        <v>1080</v>
      </c>
      <c r="E101" s="4" t="s">
        <v>1081</v>
      </c>
      <c r="F101" s="5">
        <v>41212</v>
      </c>
      <c r="G101" s="2" t="s">
        <v>703</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938</v>
      </c>
      <c r="Z101" s="4"/>
      <c r="AA101" s="4"/>
      <c r="AB101" s="4"/>
      <c r="AC101" s="4" t="s">
        <v>52</v>
      </c>
    </row>
    <row r="102" spans="1:29" ht="30" x14ac:dyDescent="0.25">
      <c r="A102" s="1">
        <v>105</v>
      </c>
      <c r="B102" s="2" t="s">
        <v>354</v>
      </c>
      <c r="C102" s="3" t="s">
        <v>355</v>
      </c>
      <c r="D102" s="3" t="s">
        <v>356</v>
      </c>
      <c r="E102" s="4" t="s">
        <v>1082</v>
      </c>
      <c r="F102" s="5">
        <v>41095</v>
      </c>
      <c r="G102" s="2" t="s">
        <v>703</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1083</v>
      </c>
      <c r="Z102" s="4"/>
      <c r="AA102" s="4"/>
      <c r="AB102" s="4"/>
      <c r="AC102" s="4" t="s">
        <v>52</v>
      </c>
    </row>
    <row r="103" spans="1:29" x14ac:dyDescent="0.25">
      <c r="A103" s="1">
        <v>106</v>
      </c>
      <c r="B103" s="2" t="s">
        <v>105</v>
      </c>
      <c r="C103" s="3" t="s">
        <v>106</v>
      </c>
      <c r="D103" s="3" t="s">
        <v>107</v>
      </c>
      <c r="E103" s="4" t="s">
        <v>1084</v>
      </c>
      <c r="F103" s="5">
        <v>41039</v>
      </c>
      <c r="G103" s="2" t="s">
        <v>703</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1085</v>
      </c>
      <c r="Z103" s="4"/>
      <c r="AA103" s="4"/>
      <c r="AB103" s="4"/>
      <c r="AC103" s="4" t="s">
        <v>52</v>
      </c>
    </row>
    <row r="104" spans="1:29" ht="30" x14ac:dyDescent="0.25">
      <c r="A104" s="1">
        <v>107</v>
      </c>
      <c r="B104" s="2" t="s">
        <v>456</v>
      </c>
      <c r="C104" s="3" t="s">
        <v>466</v>
      </c>
      <c r="D104" s="3" t="s">
        <v>467</v>
      </c>
      <c r="E104" s="4" t="s">
        <v>1086</v>
      </c>
      <c r="F104" s="5">
        <v>41145</v>
      </c>
      <c r="G104" s="2" t="s">
        <v>703</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1087</v>
      </c>
      <c r="Z104" s="4"/>
      <c r="AA104" s="4"/>
      <c r="AB104" s="4"/>
      <c r="AC104" s="4" t="s">
        <v>52</v>
      </c>
    </row>
    <row r="105" spans="1:29" ht="30" x14ac:dyDescent="0.25">
      <c r="A105" s="1">
        <v>108</v>
      </c>
      <c r="B105" s="2" t="s">
        <v>546</v>
      </c>
      <c r="C105" s="3" t="s">
        <v>547</v>
      </c>
      <c r="D105" s="3" t="s">
        <v>548</v>
      </c>
      <c r="E105" s="4" t="s">
        <v>1088</v>
      </c>
      <c r="F105" s="5">
        <v>40917</v>
      </c>
      <c r="G105" s="2" t="s">
        <v>703</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1089</v>
      </c>
      <c r="Z105" s="4"/>
      <c r="AA105" s="4"/>
      <c r="AB105" s="4"/>
      <c r="AC105" s="4" t="s">
        <v>52</v>
      </c>
    </row>
    <row r="106" spans="1:29" x14ac:dyDescent="0.25">
      <c r="A106" s="1">
        <v>109</v>
      </c>
      <c r="B106" s="2" t="s">
        <v>53</v>
      </c>
      <c r="C106" s="3" t="s">
        <v>62</v>
      </c>
      <c r="D106" s="3" t="s">
        <v>63</v>
      </c>
      <c r="E106" s="4" t="s">
        <v>1090</v>
      </c>
      <c r="F106" s="5">
        <v>40830</v>
      </c>
      <c r="G106" s="2" t="s">
        <v>703</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1091</v>
      </c>
      <c r="Z106" s="4"/>
      <c r="AA106" s="4"/>
      <c r="AB106" s="4"/>
      <c r="AC106" s="4" t="s">
        <v>52</v>
      </c>
    </row>
    <row r="107" spans="1:29" ht="60" x14ac:dyDescent="0.25">
      <c r="A107" s="1">
        <v>110</v>
      </c>
      <c r="B107" s="2" t="s">
        <v>53</v>
      </c>
      <c r="C107" s="3" t="s">
        <v>162</v>
      </c>
      <c r="D107" s="3" t="s">
        <v>738</v>
      </c>
      <c r="E107" s="4" t="s">
        <v>1092</v>
      </c>
      <c r="F107" s="5">
        <v>40816</v>
      </c>
      <c r="G107" s="2" t="s">
        <v>703</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1093</v>
      </c>
      <c r="Z107" s="4"/>
      <c r="AA107" s="4"/>
      <c r="AB107" s="4"/>
      <c r="AC107" s="4" t="s">
        <v>52</v>
      </c>
    </row>
    <row r="108" spans="1:29" ht="45" x14ac:dyDescent="0.25">
      <c r="A108" s="1">
        <v>111</v>
      </c>
      <c r="B108" s="2" t="s">
        <v>53</v>
      </c>
      <c r="C108" s="3" t="s">
        <v>149</v>
      </c>
      <c r="D108" s="3" t="s">
        <v>740</v>
      </c>
      <c r="E108" s="4" t="s">
        <v>1094</v>
      </c>
      <c r="F108" s="5">
        <v>40653</v>
      </c>
      <c r="G108" s="2" t="s">
        <v>703</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1095</v>
      </c>
      <c r="Z108" s="4"/>
      <c r="AA108" s="4"/>
      <c r="AB108" s="4"/>
      <c r="AC108" s="4" t="s">
        <v>52</v>
      </c>
    </row>
    <row r="109" spans="1:29" ht="45" x14ac:dyDescent="0.25">
      <c r="A109" s="1">
        <v>118</v>
      </c>
      <c r="B109" s="2" t="s">
        <v>53</v>
      </c>
      <c r="C109" s="3" t="s">
        <v>154</v>
      </c>
      <c r="D109" s="3" t="s">
        <v>1096</v>
      </c>
      <c r="E109" s="4" t="s">
        <v>1097</v>
      </c>
      <c r="F109" s="5">
        <v>40899</v>
      </c>
      <c r="G109" s="2" t="s">
        <v>703</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1005</v>
      </c>
      <c r="Z109" s="4"/>
      <c r="AA109" s="4"/>
      <c r="AB109" s="4"/>
      <c r="AC109" s="4" t="s">
        <v>52</v>
      </c>
    </row>
    <row r="110" spans="1:29" x14ac:dyDescent="0.25">
      <c r="A110" s="1">
        <v>119</v>
      </c>
      <c r="B110" s="2" t="s">
        <v>344</v>
      </c>
      <c r="C110" s="3" t="s">
        <v>1098</v>
      </c>
      <c r="D110" s="3" t="s">
        <v>681</v>
      </c>
      <c r="E110" s="4" t="s">
        <v>1099</v>
      </c>
      <c r="F110" s="5">
        <v>40878</v>
      </c>
      <c r="G110" s="2" t="s">
        <v>703</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1100</v>
      </c>
      <c r="Z110" s="4"/>
      <c r="AA110" s="4"/>
      <c r="AB110" s="4"/>
      <c r="AC110" s="4" t="s">
        <v>52</v>
      </c>
    </row>
    <row r="111" spans="1:29" ht="60" x14ac:dyDescent="0.25">
      <c r="A111" s="1">
        <v>120</v>
      </c>
      <c r="B111" s="2" t="s">
        <v>652</v>
      </c>
      <c r="C111" s="3" t="s">
        <v>653</v>
      </c>
      <c r="D111" s="3" t="s">
        <v>659</v>
      </c>
      <c r="E111" s="4" t="s">
        <v>1101</v>
      </c>
      <c r="F111" s="5">
        <v>40668</v>
      </c>
      <c r="G111" s="2" t="s">
        <v>703</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1102</v>
      </c>
      <c r="Z111" s="4"/>
      <c r="AA111" s="4"/>
      <c r="AB111" s="4"/>
      <c r="AC111" s="4" t="s">
        <v>52</v>
      </c>
    </row>
    <row r="112" spans="1:29" ht="30" x14ac:dyDescent="0.25">
      <c r="A112" s="1">
        <v>121</v>
      </c>
      <c r="B112" s="2" t="s">
        <v>652</v>
      </c>
      <c r="C112" s="3" t="s">
        <v>653</v>
      </c>
      <c r="D112" s="3" t="s">
        <v>660</v>
      </c>
      <c r="E112" s="4" t="s">
        <v>1103</v>
      </c>
      <c r="F112" s="5">
        <v>40786</v>
      </c>
      <c r="G112" s="2" t="s">
        <v>703</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1104</v>
      </c>
      <c r="Z112" s="4"/>
      <c r="AA112" s="4"/>
      <c r="AB112" s="4"/>
      <c r="AC112" s="4" t="s">
        <v>52</v>
      </c>
    </row>
    <row r="113" spans="1:29" ht="60" x14ac:dyDescent="0.25">
      <c r="A113" s="1">
        <v>123</v>
      </c>
      <c r="B113" s="2" t="s">
        <v>652</v>
      </c>
      <c r="C113" s="3" t="s">
        <v>653</v>
      </c>
      <c r="D113" s="3" t="s">
        <v>661</v>
      </c>
      <c r="E113" s="4" t="s">
        <v>1105</v>
      </c>
      <c r="F113" s="5">
        <v>40786</v>
      </c>
      <c r="G113" s="2" t="s">
        <v>703</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1032</v>
      </c>
      <c r="Z113" s="4"/>
      <c r="AA113" s="4"/>
      <c r="AB113" s="4"/>
      <c r="AC113" s="4" t="s">
        <v>52</v>
      </c>
    </row>
    <row r="114" spans="1:29" ht="30" x14ac:dyDescent="0.25">
      <c r="A114" s="1">
        <v>124</v>
      </c>
      <c r="B114" s="2" t="s">
        <v>39</v>
      </c>
      <c r="C114" s="3" t="s">
        <v>40</v>
      </c>
      <c r="D114" s="3" t="s">
        <v>41</v>
      </c>
      <c r="E114" s="4" t="s">
        <v>1106</v>
      </c>
      <c r="F114" s="5">
        <v>40588</v>
      </c>
      <c r="G114" s="2" t="s">
        <v>703</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1107</v>
      </c>
      <c r="X114" s="4" t="s">
        <v>783</v>
      </c>
      <c r="Y114" s="4" t="s">
        <v>1108</v>
      </c>
      <c r="Z114" s="4"/>
      <c r="AA114" s="4"/>
      <c r="AB114" s="4"/>
      <c r="AC114" s="4" t="s">
        <v>52</v>
      </c>
    </row>
    <row r="115" spans="1:29" x14ac:dyDescent="0.25">
      <c r="A115" s="1">
        <v>125</v>
      </c>
      <c r="B115" s="2" t="s">
        <v>404</v>
      </c>
      <c r="C115" s="3" t="s">
        <v>405</v>
      </c>
      <c r="D115" s="3" t="s">
        <v>406</v>
      </c>
      <c r="E115" s="4" t="s">
        <v>1109</v>
      </c>
      <c r="F115" s="5">
        <v>40708</v>
      </c>
      <c r="G115" s="2" t="s">
        <v>703</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1110</v>
      </c>
      <c r="Z115" s="4"/>
      <c r="AA115" s="4"/>
      <c r="AB115" s="4"/>
      <c r="AC115" s="4" t="s">
        <v>52</v>
      </c>
    </row>
    <row r="116" spans="1:29" x14ac:dyDescent="0.25">
      <c r="A116" s="1">
        <v>126</v>
      </c>
      <c r="B116" s="2" t="s">
        <v>300</v>
      </c>
      <c r="C116" s="3" t="s">
        <v>682</v>
      </c>
      <c r="D116" s="3" t="s">
        <v>683</v>
      </c>
      <c r="E116" s="4" t="s">
        <v>1111</v>
      </c>
      <c r="F116" s="5">
        <v>40898</v>
      </c>
      <c r="G116" s="2" t="s">
        <v>703</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1112</v>
      </c>
      <c r="Z116" s="4"/>
      <c r="AA116" s="4"/>
      <c r="AB116" s="4"/>
      <c r="AC116" s="4" t="s">
        <v>52</v>
      </c>
    </row>
    <row r="117" spans="1:29" ht="45" x14ac:dyDescent="0.25">
      <c r="A117" s="1">
        <v>127</v>
      </c>
      <c r="B117" s="2" t="s">
        <v>663</v>
      </c>
      <c r="C117" s="3" t="s">
        <v>664</v>
      </c>
      <c r="D117" s="3" t="s">
        <v>665</v>
      </c>
      <c r="E117" s="4" t="s">
        <v>1113</v>
      </c>
      <c r="F117" s="5">
        <v>40745</v>
      </c>
      <c r="G117" s="2" t="s">
        <v>703</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1114</v>
      </c>
      <c r="Z117" s="4"/>
      <c r="AA117" s="4"/>
      <c r="AB117" s="4"/>
      <c r="AC117" s="4" t="s">
        <v>52</v>
      </c>
    </row>
    <row r="118" spans="1:29" ht="30" x14ac:dyDescent="0.25">
      <c r="A118" s="1">
        <v>128</v>
      </c>
      <c r="B118" s="2" t="s">
        <v>21</v>
      </c>
      <c r="C118" s="3" t="s">
        <v>597</v>
      </c>
      <c r="D118" s="3" t="s">
        <v>598</v>
      </c>
      <c r="E118" s="4" t="s">
        <v>1115</v>
      </c>
      <c r="F118" s="5">
        <v>40871</v>
      </c>
      <c r="G118" s="2" t="s">
        <v>703</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1116</v>
      </c>
      <c r="Z118" s="4"/>
      <c r="AA118" s="4"/>
      <c r="AB118" s="4"/>
      <c r="AC118" s="4" t="s">
        <v>52</v>
      </c>
    </row>
    <row r="119" spans="1:29" x14ac:dyDescent="0.25">
      <c r="A119" s="1">
        <v>129</v>
      </c>
      <c r="B119" s="2" t="s">
        <v>21</v>
      </c>
      <c r="C119" s="3" t="s">
        <v>600</v>
      </c>
      <c r="D119" s="3" t="s">
        <v>601</v>
      </c>
      <c r="E119" s="4" t="s">
        <v>1117</v>
      </c>
      <c r="F119" s="5">
        <v>40844</v>
      </c>
      <c r="G119" s="2" t="s">
        <v>703</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1118</v>
      </c>
      <c r="Z119" s="4"/>
      <c r="AA119" s="4"/>
      <c r="AB119" s="4"/>
      <c r="AC119" s="4" t="s">
        <v>52</v>
      </c>
    </row>
    <row r="120" spans="1:29" ht="150" x14ac:dyDescent="0.25">
      <c r="A120" s="1">
        <v>130</v>
      </c>
      <c r="B120" s="2" t="s">
        <v>232</v>
      </c>
      <c r="C120" s="3" t="s">
        <v>233</v>
      </c>
      <c r="D120" s="3" t="s">
        <v>234</v>
      </c>
      <c r="E120" s="4" t="s">
        <v>1119</v>
      </c>
      <c r="F120" s="5">
        <v>40701</v>
      </c>
      <c r="G120" s="2" t="s">
        <v>703</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1120</v>
      </c>
      <c r="Z120" s="4"/>
      <c r="AA120" s="4"/>
      <c r="AB120" s="4"/>
      <c r="AC120" s="4" t="s">
        <v>52</v>
      </c>
    </row>
    <row r="121" spans="1:29" ht="105" x14ac:dyDescent="0.25">
      <c r="A121" s="1">
        <v>131</v>
      </c>
      <c r="B121" s="2" t="s">
        <v>243</v>
      </c>
      <c r="C121" s="3" t="s">
        <v>515</v>
      </c>
      <c r="D121" s="3" t="s">
        <v>516</v>
      </c>
      <c r="E121" s="4" t="s">
        <v>1121</v>
      </c>
      <c r="F121" s="5">
        <v>40653</v>
      </c>
      <c r="G121" s="2" t="s">
        <v>703</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1122</v>
      </c>
      <c r="Z121" s="4"/>
      <c r="AA121" s="4"/>
      <c r="AB121" s="4"/>
      <c r="AC121" s="4" t="s">
        <v>52</v>
      </c>
    </row>
    <row r="122" spans="1:29" ht="30" x14ac:dyDescent="0.25">
      <c r="A122" s="1">
        <v>132</v>
      </c>
      <c r="B122" s="2" t="s">
        <v>222</v>
      </c>
      <c r="C122" s="3" t="s">
        <v>223</v>
      </c>
      <c r="D122" s="3" t="s">
        <v>224</v>
      </c>
      <c r="E122" s="4" t="s">
        <v>1123</v>
      </c>
      <c r="F122" s="5">
        <v>40709</v>
      </c>
      <c r="G122" s="2" t="s">
        <v>703</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1124</v>
      </c>
      <c r="Z122" s="4"/>
      <c r="AA122" s="4"/>
      <c r="AB122" s="4"/>
      <c r="AC122" s="4" t="s">
        <v>52</v>
      </c>
    </row>
    <row r="123" spans="1:29" ht="30" x14ac:dyDescent="0.25">
      <c r="A123" s="1">
        <v>133</v>
      </c>
      <c r="B123" s="2" t="s">
        <v>64</v>
      </c>
      <c r="C123" s="3" t="s">
        <v>65</v>
      </c>
      <c r="D123" s="3" t="s">
        <v>66</v>
      </c>
      <c r="E123" s="4" t="s">
        <v>1125</v>
      </c>
      <c r="F123" s="5">
        <v>40647</v>
      </c>
      <c r="G123" s="2" t="s">
        <v>703</v>
      </c>
      <c r="H123" s="6">
        <v>12.516999999999999</v>
      </c>
      <c r="I123" s="6">
        <v>0</v>
      </c>
      <c r="J123" s="6">
        <v>0</v>
      </c>
      <c r="K123" s="6">
        <v>12.516999999999999</v>
      </c>
      <c r="L123" s="6">
        <v>0</v>
      </c>
      <c r="M123" s="6">
        <v>0</v>
      </c>
      <c r="N123" s="7" t="b">
        <v>0</v>
      </c>
      <c r="O123" s="3" t="s">
        <v>1126</v>
      </c>
      <c r="P123" s="4">
        <v>2011</v>
      </c>
      <c r="Q123" s="2" t="s">
        <v>102</v>
      </c>
      <c r="R123" s="2" t="s">
        <v>784</v>
      </c>
      <c r="S123" s="8">
        <v>42772.48542824074</v>
      </c>
      <c r="T123" s="5"/>
      <c r="U123" s="4" t="s">
        <v>28</v>
      </c>
      <c r="V123" s="4" t="s">
        <v>27</v>
      </c>
      <c r="W123" s="4" t="s">
        <v>717</v>
      </c>
      <c r="X123" s="4" t="s">
        <v>783</v>
      </c>
      <c r="Y123" s="4" t="s">
        <v>1127</v>
      </c>
      <c r="Z123" s="4"/>
      <c r="AA123" s="4"/>
      <c r="AB123" s="4"/>
      <c r="AC123" s="4" t="s">
        <v>52</v>
      </c>
    </row>
    <row r="124" spans="1:29" ht="30" x14ac:dyDescent="0.25">
      <c r="A124" s="1">
        <v>134</v>
      </c>
      <c r="B124" s="2" t="s">
        <v>290</v>
      </c>
      <c r="C124" s="3" t="s">
        <v>602</v>
      </c>
      <c r="D124" s="3" t="s">
        <v>603</v>
      </c>
      <c r="E124" s="4" t="s">
        <v>1128</v>
      </c>
      <c r="F124" s="5">
        <v>40892</v>
      </c>
      <c r="G124" s="2" t="s">
        <v>703</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1129</v>
      </c>
      <c r="Z124" s="4"/>
      <c r="AA124" s="4"/>
      <c r="AB124" s="4"/>
      <c r="AC124" s="4" t="s">
        <v>52</v>
      </c>
    </row>
    <row r="125" spans="1:29" ht="60" x14ac:dyDescent="0.25">
      <c r="A125" s="1">
        <v>135</v>
      </c>
      <c r="B125" s="2" t="s">
        <v>300</v>
      </c>
      <c r="C125" s="3" t="s">
        <v>357</v>
      </c>
      <c r="D125" s="3" t="s">
        <v>358</v>
      </c>
      <c r="E125" s="4" t="s">
        <v>1130</v>
      </c>
      <c r="F125" s="5">
        <v>40963</v>
      </c>
      <c r="G125" s="2" t="s">
        <v>703</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1131</v>
      </c>
      <c r="Z125" s="4"/>
      <c r="AA125" s="4"/>
      <c r="AB125" s="4"/>
      <c r="AC125" s="4" t="s">
        <v>52</v>
      </c>
    </row>
    <row r="126" spans="1:29" ht="105" x14ac:dyDescent="0.25">
      <c r="A126" s="1">
        <v>136</v>
      </c>
      <c r="B126" s="2" t="s">
        <v>144</v>
      </c>
      <c r="C126" s="3" t="s">
        <v>165</v>
      </c>
      <c r="D126" s="3" t="s">
        <v>741</v>
      </c>
      <c r="E126" s="4" t="s">
        <v>1132</v>
      </c>
      <c r="F126" s="5">
        <v>40843</v>
      </c>
      <c r="G126" s="2" t="s">
        <v>703</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1133</v>
      </c>
      <c r="Z126" s="4"/>
      <c r="AA126" s="4"/>
      <c r="AB126" s="4"/>
      <c r="AC126" s="4" t="s">
        <v>52</v>
      </c>
    </row>
    <row r="127" spans="1:29" ht="45" x14ac:dyDescent="0.25">
      <c r="A127" s="1">
        <v>137</v>
      </c>
      <c r="B127" s="2" t="s">
        <v>103</v>
      </c>
      <c r="C127" s="3" t="s">
        <v>407</v>
      </c>
      <c r="D127" s="3" t="s">
        <v>408</v>
      </c>
      <c r="E127" s="4" t="s">
        <v>1134</v>
      </c>
      <c r="F127" s="5">
        <v>40732</v>
      </c>
      <c r="G127" s="2" t="s">
        <v>703</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1135</v>
      </c>
      <c r="Z127" s="4"/>
      <c r="AA127" s="4"/>
      <c r="AB127" s="4"/>
      <c r="AC127" s="4" t="s">
        <v>52</v>
      </c>
    </row>
    <row r="128" spans="1:29" ht="45" x14ac:dyDescent="0.25">
      <c r="A128" s="1">
        <v>138</v>
      </c>
      <c r="B128" s="2" t="s">
        <v>103</v>
      </c>
      <c r="C128" s="3" t="s">
        <v>216</v>
      </c>
      <c r="D128" s="3" t="s">
        <v>1136</v>
      </c>
      <c r="E128" s="4" t="s">
        <v>1137</v>
      </c>
      <c r="F128" s="5">
        <v>40660</v>
      </c>
      <c r="G128" s="2" t="s">
        <v>703</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1138</v>
      </c>
      <c r="Z128" s="4"/>
      <c r="AA128" s="4"/>
      <c r="AB128" s="4"/>
      <c r="AC128" s="4" t="s">
        <v>52</v>
      </c>
    </row>
    <row r="129" spans="1:29" ht="30" x14ac:dyDescent="0.25">
      <c r="A129" s="1">
        <v>139</v>
      </c>
      <c r="B129" s="2" t="s">
        <v>34</v>
      </c>
      <c r="C129" s="3" t="s">
        <v>604</v>
      </c>
      <c r="D129" s="3" t="s">
        <v>605</v>
      </c>
      <c r="E129" s="4" t="s">
        <v>1139</v>
      </c>
      <c r="F129" s="5">
        <v>40560</v>
      </c>
      <c r="G129" s="2" t="s">
        <v>703</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1140</v>
      </c>
      <c r="Z129" s="4"/>
      <c r="AA129" s="4"/>
      <c r="AB129" s="4"/>
      <c r="AC129" s="4" t="s">
        <v>52</v>
      </c>
    </row>
    <row r="130" spans="1:29" ht="60" x14ac:dyDescent="0.25">
      <c r="A130" s="1">
        <v>140</v>
      </c>
      <c r="B130" s="2" t="s">
        <v>225</v>
      </c>
      <c r="C130" s="3" t="s">
        <v>226</v>
      </c>
      <c r="D130" s="3" t="s">
        <v>757</v>
      </c>
      <c r="E130" s="4" t="s">
        <v>1141</v>
      </c>
      <c r="F130" s="5">
        <v>40892</v>
      </c>
      <c r="G130" s="2" t="s">
        <v>703</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1142</v>
      </c>
      <c r="Z130" s="4"/>
      <c r="AA130" s="4"/>
      <c r="AB130" s="4"/>
      <c r="AC130" s="4" t="s">
        <v>52</v>
      </c>
    </row>
    <row r="131" spans="1:29" ht="45" x14ac:dyDescent="0.25">
      <c r="A131" s="1">
        <v>141</v>
      </c>
      <c r="B131" s="2" t="s">
        <v>283</v>
      </c>
      <c r="C131" s="3" t="s">
        <v>284</v>
      </c>
      <c r="D131" s="3" t="s">
        <v>285</v>
      </c>
      <c r="E131" s="4" t="s">
        <v>1143</v>
      </c>
      <c r="F131" s="5">
        <v>40898</v>
      </c>
      <c r="G131" s="2" t="s">
        <v>703</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939</v>
      </c>
      <c r="Z131" s="4"/>
      <c r="AA131" s="4"/>
      <c r="AB131" s="4"/>
      <c r="AC131" s="4" t="s">
        <v>52</v>
      </c>
    </row>
    <row r="132" spans="1:29" ht="30" x14ac:dyDescent="0.25">
      <c r="A132" s="1">
        <v>142</v>
      </c>
      <c r="B132" s="2" t="s">
        <v>546</v>
      </c>
      <c r="C132" s="3" t="s">
        <v>549</v>
      </c>
      <c r="D132" s="3" t="s">
        <v>547</v>
      </c>
      <c r="E132" s="4" t="s">
        <v>1144</v>
      </c>
      <c r="F132" s="5">
        <v>40731</v>
      </c>
      <c r="G132" s="2" t="s">
        <v>703</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1145</v>
      </c>
      <c r="Z132" s="4"/>
      <c r="AA132" s="4"/>
      <c r="AB132" s="4"/>
      <c r="AC132" s="4" t="s">
        <v>52</v>
      </c>
    </row>
    <row r="133" spans="1:29" x14ac:dyDescent="0.25">
      <c r="A133" s="1">
        <v>143</v>
      </c>
      <c r="B133" s="2" t="s">
        <v>105</v>
      </c>
      <c r="C133" s="3" t="s">
        <v>550</v>
      </c>
      <c r="D133" s="3" t="s">
        <v>551</v>
      </c>
      <c r="E133" s="4" t="s">
        <v>1146</v>
      </c>
      <c r="F133" s="5">
        <v>40898</v>
      </c>
      <c r="G133" s="2" t="s">
        <v>703</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1147</v>
      </c>
      <c r="Z133" s="4"/>
      <c r="AA133" s="4"/>
      <c r="AB133" s="4"/>
      <c r="AC133" s="4" t="s">
        <v>52</v>
      </c>
    </row>
    <row r="134" spans="1:29" ht="30" x14ac:dyDescent="0.25">
      <c r="A134" s="1">
        <v>144</v>
      </c>
      <c r="B134" s="2" t="s">
        <v>546</v>
      </c>
      <c r="C134" s="3" t="s">
        <v>552</v>
      </c>
      <c r="D134" s="3" t="s">
        <v>553</v>
      </c>
      <c r="E134" s="4" t="s">
        <v>1148</v>
      </c>
      <c r="F134" s="5">
        <v>40893</v>
      </c>
      <c r="G134" s="2" t="s">
        <v>703</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1149</v>
      </c>
      <c r="Z134" s="4"/>
      <c r="AA134" s="4"/>
      <c r="AB134" s="4"/>
      <c r="AC134" s="4" t="s">
        <v>52</v>
      </c>
    </row>
    <row r="135" spans="1:29" ht="30" x14ac:dyDescent="0.25">
      <c r="A135" s="1">
        <v>146</v>
      </c>
      <c r="B135" s="2" t="s">
        <v>456</v>
      </c>
      <c r="C135" s="3" t="s">
        <v>466</v>
      </c>
      <c r="D135" s="3" t="s">
        <v>468</v>
      </c>
      <c r="E135" s="4" t="s">
        <v>1150</v>
      </c>
      <c r="F135" s="5">
        <v>40875</v>
      </c>
      <c r="G135" s="2" t="s">
        <v>703</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1076</v>
      </c>
      <c r="Z135" s="4"/>
      <c r="AA135" s="4"/>
      <c r="AB135" s="4"/>
      <c r="AC135" s="4" t="s">
        <v>52</v>
      </c>
    </row>
    <row r="136" spans="1:29" ht="45" x14ac:dyDescent="0.25">
      <c r="A136" s="1">
        <v>148</v>
      </c>
      <c r="B136" s="2" t="s">
        <v>53</v>
      </c>
      <c r="C136" s="3" t="s">
        <v>167</v>
      </c>
      <c r="D136" s="3" t="s">
        <v>743</v>
      </c>
      <c r="E136" s="4" t="s">
        <v>1151</v>
      </c>
      <c r="F136" s="5">
        <v>40527</v>
      </c>
      <c r="G136" s="2" t="s">
        <v>703</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1152</v>
      </c>
      <c r="Z136" s="4"/>
      <c r="AA136" s="4"/>
      <c r="AB136" s="4"/>
      <c r="AC136" s="4" t="s">
        <v>52</v>
      </c>
    </row>
    <row r="137" spans="1:29" ht="60" x14ac:dyDescent="0.25">
      <c r="A137" s="1">
        <v>149</v>
      </c>
      <c r="B137" s="2" t="s">
        <v>652</v>
      </c>
      <c r="C137" s="3" t="s">
        <v>653</v>
      </c>
      <c r="D137" s="3" t="s">
        <v>666</v>
      </c>
      <c r="E137" s="4" t="s">
        <v>1153</v>
      </c>
      <c r="F137" s="5">
        <v>40293</v>
      </c>
      <c r="G137" s="2" t="s">
        <v>703</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1102</v>
      </c>
      <c r="Z137" s="4"/>
      <c r="AA137" s="4"/>
      <c r="AB137" s="4"/>
      <c r="AC137" s="4" t="s">
        <v>52</v>
      </c>
    </row>
    <row r="138" spans="1:29" ht="45" x14ac:dyDescent="0.25">
      <c r="A138" s="1">
        <v>150</v>
      </c>
      <c r="B138" s="2" t="s">
        <v>103</v>
      </c>
      <c r="C138" s="3" t="s">
        <v>235</v>
      </c>
      <c r="D138" s="3" t="s">
        <v>236</v>
      </c>
      <c r="E138" s="4" t="s">
        <v>1154</v>
      </c>
      <c r="F138" s="5">
        <v>40497</v>
      </c>
      <c r="G138" s="2" t="s">
        <v>703</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1155</v>
      </c>
      <c r="Z138" s="4"/>
      <c r="AA138" s="4"/>
      <c r="AB138" s="4"/>
      <c r="AC138" s="4" t="s">
        <v>52</v>
      </c>
    </row>
    <row r="139" spans="1:29" ht="30" x14ac:dyDescent="0.25">
      <c r="A139" s="1">
        <v>151</v>
      </c>
      <c r="B139" s="2" t="s">
        <v>546</v>
      </c>
      <c r="C139" s="3" t="s">
        <v>554</v>
      </c>
      <c r="D139" s="3" t="s">
        <v>555</v>
      </c>
      <c r="E139" s="4" t="s">
        <v>1156</v>
      </c>
      <c r="F139" s="5">
        <v>40310</v>
      </c>
      <c r="G139" s="2" t="s">
        <v>703</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1157</v>
      </c>
      <c r="Z139" s="4"/>
      <c r="AA139" s="4"/>
      <c r="AB139" s="4"/>
      <c r="AC139" s="4" t="s">
        <v>52</v>
      </c>
    </row>
    <row r="140" spans="1:29" ht="30" x14ac:dyDescent="0.25">
      <c r="A140" s="1">
        <v>152</v>
      </c>
      <c r="B140" s="2" t="s">
        <v>546</v>
      </c>
      <c r="C140" s="3" t="s">
        <v>554</v>
      </c>
      <c r="D140" s="3" t="s">
        <v>556</v>
      </c>
      <c r="E140" s="4" t="s">
        <v>1158</v>
      </c>
      <c r="F140" s="5">
        <v>40473</v>
      </c>
      <c r="G140" s="2" t="s">
        <v>703</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1159</v>
      </c>
      <c r="Z140" s="4"/>
      <c r="AA140" s="4"/>
      <c r="AB140" s="4"/>
      <c r="AC140" s="4" t="s">
        <v>52</v>
      </c>
    </row>
    <row r="141" spans="1:29" ht="45" x14ac:dyDescent="0.25">
      <c r="A141" s="1">
        <v>153</v>
      </c>
      <c r="B141" s="2" t="s">
        <v>546</v>
      </c>
      <c r="C141" s="3" t="s">
        <v>554</v>
      </c>
      <c r="D141" s="3" t="s">
        <v>557</v>
      </c>
      <c r="E141" s="4" t="s">
        <v>1160</v>
      </c>
      <c r="F141" s="5">
        <v>40535</v>
      </c>
      <c r="G141" s="2" t="s">
        <v>703</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1161</v>
      </c>
      <c r="Z141" s="4"/>
      <c r="AA141" s="4"/>
      <c r="AB141" s="4"/>
      <c r="AC141" s="4" t="s">
        <v>52</v>
      </c>
    </row>
    <row r="142" spans="1:29" x14ac:dyDescent="0.25">
      <c r="A142" s="1">
        <v>154</v>
      </c>
      <c r="B142" s="2" t="s">
        <v>105</v>
      </c>
      <c r="C142" s="3" t="s">
        <v>108</v>
      </c>
      <c r="D142" s="3" t="s">
        <v>109</v>
      </c>
      <c r="E142" s="4" t="s">
        <v>1162</v>
      </c>
      <c r="F142" s="5">
        <v>40477</v>
      </c>
      <c r="G142" s="2" t="s">
        <v>703</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1163</v>
      </c>
      <c r="Z142" s="4"/>
      <c r="AA142" s="4"/>
      <c r="AB142" s="4"/>
      <c r="AC142" s="4" t="s">
        <v>52</v>
      </c>
    </row>
    <row r="143" spans="1:29" ht="135" x14ac:dyDescent="0.25">
      <c r="A143" s="1">
        <v>155</v>
      </c>
      <c r="B143" s="2" t="s">
        <v>144</v>
      </c>
      <c r="C143" s="3" t="s">
        <v>145</v>
      </c>
      <c r="D143" s="3" t="s">
        <v>168</v>
      </c>
      <c r="E143" s="4" t="s">
        <v>1164</v>
      </c>
      <c r="F143" s="5">
        <v>40248</v>
      </c>
      <c r="G143" s="2" t="s">
        <v>703</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1165</v>
      </c>
      <c r="Z143" s="4"/>
      <c r="AA143" s="4"/>
      <c r="AB143" s="4"/>
      <c r="AC143" s="4" t="s">
        <v>52</v>
      </c>
    </row>
    <row r="144" spans="1:29" ht="30" x14ac:dyDescent="0.25">
      <c r="A144" s="1">
        <v>156</v>
      </c>
      <c r="B144" s="2" t="s">
        <v>439</v>
      </c>
      <c r="C144" s="3" t="s">
        <v>440</v>
      </c>
      <c r="D144" s="3" t="s">
        <v>441</v>
      </c>
      <c r="E144" s="4" t="s">
        <v>1166</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1167</v>
      </c>
      <c r="Z144" s="4"/>
      <c r="AA144" s="4"/>
      <c r="AB144" s="4"/>
      <c r="AC144" s="4" t="s">
        <v>52</v>
      </c>
    </row>
    <row r="145" spans="1:29" ht="30" x14ac:dyDescent="0.25">
      <c r="A145" s="1">
        <v>157</v>
      </c>
      <c r="B145" s="2" t="s">
        <v>439</v>
      </c>
      <c r="C145" s="3" t="s">
        <v>440</v>
      </c>
      <c r="D145" s="3" t="s">
        <v>442</v>
      </c>
      <c r="E145" s="4" t="s">
        <v>1168</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1169</v>
      </c>
      <c r="Z145" s="4"/>
      <c r="AA145" s="4"/>
      <c r="AB145" s="4"/>
      <c r="AC145" s="4" t="s">
        <v>52</v>
      </c>
    </row>
    <row r="146" spans="1:29" ht="75" x14ac:dyDescent="0.25">
      <c r="A146" s="1">
        <v>158</v>
      </c>
      <c r="B146" s="2" t="s">
        <v>170</v>
      </c>
      <c r="C146" s="3" t="s">
        <v>171</v>
      </c>
      <c r="D146" s="3" t="s">
        <v>172</v>
      </c>
      <c r="E146" s="4" t="s">
        <v>1170</v>
      </c>
      <c r="F146" s="5">
        <v>40497</v>
      </c>
      <c r="G146" s="2" t="s">
        <v>703</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1171</v>
      </c>
      <c r="Z146" s="4"/>
      <c r="AA146" s="4"/>
      <c r="AB146" s="4"/>
      <c r="AC146" s="4" t="s">
        <v>52</v>
      </c>
    </row>
    <row r="147" spans="1:29" ht="150" x14ac:dyDescent="0.25">
      <c r="A147" s="1">
        <v>159</v>
      </c>
      <c r="B147" s="2" t="s">
        <v>243</v>
      </c>
      <c r="C147" s="3" t="s">
        <v>518</v>
      </c>
      <c r="D147" s="3" t="s">
        <v>519</v>
      </c>
      <c r="E147" s="4" t="s">
        <v>1172</v>
      </c>
      <c r="F147" s="5">
        <v>40290</v>
      </c>
      <c r="G147" s="2" t="s">
        <v>703</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1122</v>
      </c>
      <c r="Z147" s="4"/>
      <c r="AA147" s="4"/>
      <c r="AB147" s="4"/>
      <c r="AC147" s="4" t="s">
        <v>52</v>
      </c>
    </row>
    <row r="148" spans="1:29" ht="75" x14ac:dyDescent="0.25">
      <c r="A148" s="1">
        <v>160</v>
      </c>
      <c r="B148" s="2" t="s">
        <v>243</v>
      </c>
      <c r="C148" s="3" t="s">
        <v>518</v>
      </c>
      <c r="D148" s="3" t="s">
        <v>521</v>
      </c>
      <c r="E148" s="4" t="s">
        <v>1173</v>
      </c>
      <c r="F148" s="5">
        <v>40351</v>
      </c>
      <c r="G148" s="2" t="s">
        <v>703</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1174</v>
      </c>
      <c r="Z148" s="4"/>
      <c r="AA148" s="4"/>
      <c r="AB148" s="4"/>
      <c r="AC148" s="4" t="s">
        <v>52</v>
      </c>
    </row>
    <row r="149" spans="1:29" ht="75" x14ac:dyDescent="0.25">
      <c r="A149" s="1">
        <v>161</v>
      </c>
      <c r="B149" s="2" t="s">
        <v>243</v>
      </c>
      <c r="C149" s="3" t="s">
        <v>523</v>
      </c>
      <c r="D149" s="3" t="s">
        <v>521</v>
      </c>
      <c r="E149" s="4" t="s">
        <v>1175</v>
      </c>
      <c r="F149" s="5">
        <v>40403</v>
      </c>
      <c r="G149" s="2" t="s">
        <v>703</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1176</v>
      </c>
      <c r="Z149" s="4"/>
      <c r="AA149" s="4"/>
      <c r="AB149" s="4"/>
      <c r="AC149" s="4" t="s">
        <v>52</v>
      </c>
    </row>
    <row r="150" spans="1:29" ht="75" x14ac:dyDescent="0.25">
      <c r="A150" s="1">
        <v>162</v>
      </c>
      <c r="B150" s="2" t="s">
        <v>243</v>
      </c>
      <c r="C150" s="3" t="s">
        <v>523</v>
      </c>
      <c r="D150" s="3" t="s">
        <v>525</v>
      </c>
      <c r="E150" s="4" t="s">
        <v>1177</v>
      </c>
      <c r="F150" s="5">
        <v>40340</v>
      </c>
      <c r="G150" s="2" t="s">
        <v>703</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1178</v>
      </c>
      <c r="Z150" s="4"/>
      <c r="AA150" s="4"/>
      <c r="AB150" s="4"/>
      <c r="AC150" s="4" t="s">
        <v>52</v>
      </c>
    </row>
    <row r="151" spans="1:29" ht="30" x14ac:dyDescent="0.25">
      <c r="A151" s="1">
        <v>163</v>
      </c>
      <c r="B151" s="2" t="s">
        <v>394</v>
      </c>
      <c r="C151" s="3" t="s">
        <v>409</v>
      </c>
      <c r="D151" s="3" t="s">
        <v>410</v>
      </c>
      <c r="E151" s="4" t="s">
        <v>1179</v>
      </c>
      <c r="F151" s="5">
        <v>40512</v>
      </c>
      <c r="G151" s="2" t="s">
        <v>703</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1180</v>
      </c>
      <c r="Z151" s="4"/>
      <c r="AA151" s="4"/>
      <c r="AB151" s="4"/>
      <c r="AC151" s="4" t="s">
        <v>52</v>
      </c>
    </row>
    <row r="152" spans="1:29" ht="45" x14ac:dyDescent="0.25">
      <c r="A152" s="1">
        <v>164</v>
      </c>
      <c r="B152" s="2" t="s">
        <v>290</v>
      </c>
      <c r="C152" s="3" t="s">
        <v>606</v>
      </c>
      <c r="D152" s="3" t="s">
        <v>607</v>
      </c>
      <c r="E152" s="4" t="s">
        <v>1181</v>
      </c>
      <c r="F152" s="5">
        <v>40381</v>
      </c>
      <c r="G152" s="2" t="s">
        <v>703</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1182</v>
      </c>
      <c r="Z152" s="4"/>
      <c r="AA152" s="4"/>
      <c r="AB152" s="4"/>
      <c r="AC152" s="4" t="s">
        <v>52</v>
      </c>
    </row>
    <row r="153" spans="1:29" ht="30" x14ac:dyDescent="0.25">
      <c r="A153" s="1">
        <v>165</v>
      </c>
      <c r="B153" s="2" t="s">
        <v>290</v>
      </c>
      <c r="C153" s="3" t="s">
        <v>602</v>
      </c>
      <c r="D153" s="3" t="s">
        <v>608</v>
      </c>
      <c r="E153" s="4" t="s">
        <v>1183</v>
      </c>
      <c r="F153" s="5">
        <v>40357</v>
      </c>
      <c r="G153" s="2" t="s">
        <v>703</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1184</v>
      </c>
      <c r="Z153" s="4"/>
      <c r="AA153" s="4"/>
      <c r="AB153" s="4"/>
      <c r="AC153" s="4" t="s">
        <v>52</v>
      </c>
    </row>
    <row r="154" spans="1:29" ht="30" x14ac:dyDescent="0.25">
      <c r="A154" s="1">
        <v>166</v>
      </c>
      <c r="B154" s="2" t="s">
        <v>71</v>
      </c>
      <c r="C154" s="3" t="s">
        <v>609</v>
      </c>
      <c r="D154" s="3" t="s">
        <v>610</v>
      </c>
      <c r="E154" s="4" t="s">
        <v>611</v>
      </c>
      <c r="F154" s="5">
        <v>40164</v>
      </c>
      <c r="G154" s="2" t="s">
        <v>703</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1185</v>
      </c>
      <c r="Z154" s="4"/>
      <c r="AA154" s="4"/>
      <c r="AB154" s="4"/>
      <c r="AC154" s="4" t="s">
        <v>52</v>
      </c>
    </row>
    <row r="155" spans="1:29" ht="30" x14ac:dyDescent="0.25">
      <c r="A155" s="1">
        <v>167</v>
      </c>
      <c r="B155" s="2" t="s">
        <v>232</v>
      </c>
      <c r="C155" s="3" t="s">
        <v>818</v>
      </c>
      <c r="D155" s="3" t="s">
        <v>819</v>
      </c>
      <c r="E155" s="4" t="s">
        <v>1186</v>
      </c>
      <c r="F155" s="5">
        <v>40627</v>
      </c>
      <c r="G155" s="2" t="s">
        <v>703</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1187</v>
      </c>
      <c r="Z155" s="4"/>
      <c r="AA155" s="4"/>
      <c r="AB155" s="4"/>
      <c r="AC155" s="4" t="s">
        <v>52</v>
      </c>
    </row>
    <row r="156" spans="1:29" ht="30" x14ac:dyDescent="0.25">
      <c r="A156" s="1">
        <v>168</v>
      </c>
      <c r="B156" s="2" t="s">
        <v>232</v>
      </c>
      <c r="C156" s="3" t="s">
        <v>820</v>
      </c>
      <c r="D156" s="3" t="s">
        <v>821</v>
      </c>
      <c r="E156" s="4" t="s">
        <v>1188</v>
      </c>
      <c r="F156" s="5">
        <v>40599</v>
      </c>
      <c r="G156" s="2" t="s">
        <v>703</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1189</v>
      </c>
      <c r="Z156" s="4"/>
      <c r="AA156" s="4"/>
      <c r="AB156" s="4"/>
      <c r="AC156" s="4" t="s">
        <v>52</v>
      </c>
    </row>
    <row r="157" spans="1:29" x14ac:dyDescent="0.25">
      <c r="A157" s="1">
        <v>169</v>
      </c>
      <c r="B157" s="2" t="s">
        <v>300</v>
      </c>
      <c r="C157" s="3" t="s">
        <v>684</v>
      </c>
      <c r="D157" s="3" t="s">
        <v>685</v>
      </c>
      <c r="E157" s="4" t="s">
        <v>1190</v>
      </c>
      <c r="F157" s="5">
        <v>40487</v>
      </c>
      <c r="G157" s="2" t="s">
        <v>703</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1191</v>
      </c>
      <c r="Z157" s="4"/>
      <c r="AA157" s="4"/>
      <c r="AB157" s="4"/>
      <c r="AC157" s="4" t="s">
        <v>52</v>
      </c>
    </row>
    <row r="158" spans="1:29" ht="75" x14ac:dyDescent="0.25">
      <c r="A158" s="1">
        <v>170</v>
      </c>
      <c r="B158" s="2" t="s">
        <v>174</v>
      </c>
      <c r="C158" s="3" t="s">
        <v>175</v>
      </c>
      <c r="D158" s="3" t="s">
        <v>176</v>
      </c>
      <c r="E158" s="4" t="s">
        <v>1192</v>
      </c>
      <c r="F158" s="5">
        <v>40477</v>
      </c>
      <c r="G158" s="2" t="s">
        <v>703</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1193</v>
      </c>
      <c r="Z158" s="4"/>
      <c r="AA158" s="4"/>
      <c r="AB158" s="4"/>
      <c r="AC158" s="4" t="s">
        <v>52</v>
      </c>
    </row>
    <row r="159" spans="1:29" ht="30" x14ac:dyDescent="0.25">
      <c r="A159" s="1">
        <v>171</v>
      </c>
      <c r="B159" s="2" t="s">
        <v>372</v>
      </c>
      <c r="C159" s="3" t="s">
        <v>613</v>
      </c>
      <c r="D159" s="3" t="s">
        <v>614</v>
      </c>
      <c r="E159" s="4" t="s">
        <v>1194</v>
      </c>
      <c r="F159" s="5">
        <v>40219</v>
      </c>
      <c r="G159" s="2" t="s">
        <v>703</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1195</v>
      </c>
      <c r="Z159" s="4"/>
      <c r="AA159" s="4"/>
      <c r="AB159" s="4"/>
      <c r="AC159" s="4" t="s">
        <v>52</v>
      </c>
    </row>
    <row r="160" spans="1:29" ht="90" x14ac:dyDescent="0.25">
      <c r="A160" s="1">
        <v>172</v>
      </c>
      <c r="B160" s="2" t="s">
        <v>243</v>
      </c>
      <c r="C160" s="3" t="s">
        <v>527</v>
      </c>
      <c r="D160" s="3" t="s">
        <v>528</v>
      </c>
      <c r="E160" s="4" t="s">
        <v>1196</v>
      </c>
      <c r="F160" s="5">
        <v>40490</v>
      </c>
      <c r="G160" s="2" t="s">
        <v>703</v>
      </c>
      <c r="H160" s="6">
        <v>4.0970000000000004</v>
      </c>
      <c r="I160" s="6">
        <v>0</v>
      </c>
      <c r="J160" s="6">
        <v>0</v>
      </c>
      <c r="K160" s="6">
        <v>4.0970000000000004</v>
      </c>
      <c r="L160" s="6">
        <v>0</v>
      </c>
      <c r="M160" s="6">
        <v>0</v>
      </c>
      <c r="N160" s="7" t="b">
        <v>0</v>
      </c>
      <c r="O160" s="3" t="s">
        <v>529</v>
      </c>
      <c r="P160" s="4">
        <v>2010</v>
      </c>
      <c r="Q160" s="2" t="s">
        <v>51</v>
      </c>
      <c r="R160" s="2" t="s">
        <v>784</v>
      </c>
      <c r="S160" s="8">
        <v>42772.497615740744</v>
      </c>
      <c r="T160" s="5"/>
      <c r="U160" s="4" t="s">
        <v>28</v>
      </c>
      <c r="V160" s="4" t="s">
        <v>27</v>
      </c>
      <c r="W160" s="4"/>
      <c r="X160" s="4"/>
      <c r="Y160" s="4" t="s">
        <v>1197</v>
      </c>
      <c r="Z160" s="4"/>
      <c r="AA160" s="4"/>
      <c r="AB160" s="4"/>
      <c r="AC160" s="4" t="s">
        <v>52</v>
      </c>
    </row>
    <row r="161" spans="1:29" ht="30" x14ac:dyDescent="0.25">
      <c r="A161" s="1">
        <v>173</v>
      </c>
      <c r="B161" s="2" t="s">
        <v>593</v>
      </c>
      <c r="C161" s="3" t="s">
        <v>615</v>
      </c>
      <c r="D161" s="3" t="s">
        <v>616</v>
      </c>
      <c r="E161" s="4" t="s">
        <v>1198</v>
      </c>
      <c r="F161" s="5">
        <v>40479</v>
      </c>
      <c r="G161" s="2" t="s">
        <v>703</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1199</v>
      </c>
      <c r="Z161" s="4"/>
      <c r="AA161" s="4"/>
      <c r="AB161" s="4"/>
      <c r="AC161" s="4" t="s">
        <v>52</v>
      </c>
    </row>
    <row r="162" spans="1:29" ht="30" x14ac:dyDescent="0.25">
      <c r="A162" s="1">
        <v>174</v>
      </c>
      <c r="B162" s="2" t="s">
        <v>389</v>
      </c>
      <c r="C162" s="3" t="s">
        <v>412</v>
      </c>
      <c r="D162" s="3" t="s">
        <v>413</v>
      </c>
      <c r="E162" s="4" t="s">
        <v>1200</v>
      </c>
      <c r="F162" s="5">
        <v>40472</v>
      </c>
      <c r="G162" s="2" t="s">
        <v>703</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1201</v>
      </c>
      <c r="Z162" s="4"/>
      <c r="AA162" s="4"/>
      <c r="AB162" s="4"/>
      <c r="AC162" s="4" t="s">
        <v>52</v>
      </c>
    </row>
    <row r="163" spans="1:29" ht="75" x14ac:dyDescent="0.25">
      <c r="A163" s="1">
        <v>175</v>
      </c>
      <c r="B163" s="2" t="s">
        <v>264</v>
      </c>
      <c r="C163" s="3" t="s">
        <v>287</v>
      </c>
      <c r="D163" s="3" t="s">
        <v>288</v>
      </c>
      <c r="E163" s="4" t="s">
        <v>1202</v>
      </c>
      <c r="F163" s="5">
        <v>40491</v>
      </c>
      <c r="G163" s="2" t="s">
        <v>703</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1203</v>
      </c>
      <c r="Z163" s="4"/>
      <c r="AA163" s="4"/>
      <c r="AB163" s="4"/>
      <c r="AC163" s="4" t="s">
        <v>52</v>
      </c>
    </row>
    <row r="164" spans="1:29" ht="30" x14ac:dyDescent="0.25">
      <c r="A164" s="1">
        <v>176</v>
      </c>
      <c r="B164" s="2" t="s">
        <v>414</v>
      </c>
      <c r="C164" s="3" t="s">
        <v>415</v>
      </c>
      <c r="D164" s="3" t="s">
        <v>416</v>
      </c>
      <c r="E164" s="4" t="s">
        <v>1204</v>
      </c>
      <c r="F164" s="5">
        <v>40541</v>
      </c>
      <c r="G164" s="2" t="s">
        <v>703</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1205</v>
      </c>
      <c r="Z164" s="4"/>
      <c r="AA164" s="4"/>
      <c r="AB164" s="4"/>
      <c r="AC164" s="4" t="s">
        <v>52</v>
      </c>
    </row>
    <row r="165" spans="1:29" ht="75" x14ac:dyDescent="0.25">
      <c r="A165" s="1">
        <v>177</v>
      </c>
      <c r="B165" s="2" t="s">
        <v>144</v>
      </c>
      <c r="C165" s="3" t="s">
        <v>145</v>
      </c>
      <c r="D165" s="3" t="s">
        <v>177</v>
      </c>
      <c r="E165" s="4" t="s">
        <v>1206</v>
      </c>
      <c r="F165" s="5">
        <v>40198</v>
      </c>
      <c r="G165" s="2" t="s">
        <v>703</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1207</v>
      </c>
      <c r="Z165" s="4"/>
      <c r="AA165" s="4"/>
      <c r="AB165" s="4"/>
      <c r="AC165" s="4" t="s">
        <v>52</v>
      </c>
    </row>
    <row r="166" spans="1:29" ht="30" x14ac:dyDescent="0.25">
      <c r="A166" s="1">
        <v>178</v>
      </c>
      <c r="B166" s="2" t="s">
        <v>290</v>
      </c>
      <c r="C166" s="3" t="s">
        <v>617</v>
      </c>
      <c r="D166" s="3" t="s">
        <v>618</v>
      </c>
      <c r="E166" s="4" t="s">
        <v>1208</v>
      </c>
      <c r="F166" s="5">
        <v>40442</v>
      </c>
      <c r="G166" s="2" t="s">
        <v>703</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1209</v>
      </c>
      <c r="Z166" s="4"/>
      <c r="AA166" s="4"/>
      <c r="AB166" s="4"/>
      <c r="AC166" s="4" t="s">
        <v>52</v>
      </c>
    </row>
    <row r="167" spans="1:29" ht="45" x14ac:dyDescent="0.25">
      <c r="A167" s="1">
        <v>179</v>
      </c>
      <c r="B167" s="2" t="s">
        <v>290</v>
      </c>
      <c r="C167" s="3" t="s">
        <v>617</v>
      </c>
      <c r="D167" s="3" t="s">
        <v>620</v>
      </c>
      <c r="E167" s="4" t="s">
        <v>1210</v>
      </c>
      <c r="F167" s="5">
        <v>40442</v>
      </c>
      <c r="G167" s="2" t="s">
        <v>703</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1211</v>
      </c>
      <c r="Z167" s="4"/>
      <c r="AA167" s="4"/>
      <c r="AB167" s="4"/>
      <c r="AC167" s="4" t="s">
        <v>52</v>
      </c>
    </row>
    <row r="168" spans="1:29" x14ac:dyDescent="0.25">
      <c r="A168" s="1">
        <v>180</v>
      </c>
      <c r="B168" s="2" t="s">
        <v>53</v>
      </c>
      <c r="C168" s="3" t="s">
        <v>154</v>
      </c>
      <c r="D168" s="3" t="s">
        <v>179</v>
      </c>
      <c r="E168" s="4" t="s">
        <v>1212</v>
      </c>
      <c r="F168" s="5">
        <v>40170</v>
      </c>
      <c r="G168" s="2" t="s">
        <v>703</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1213</v>
      </c>
      <c r="Z168" s="4"/>
      <c r="AA168" s="4"/>
      <c r="AB168" s="4"/>
      <c r="AC168" s="4" t="s">
        <v>52</v>
      </c>
    </row>
    <row r="169" spans="1:29" ht="45" x14ac:dyDescent="0.25">
      <c r="A169" s="1">
        <v>181</v>
      </c>
      <c r="B169" s="2" t="s">
        <v>53</v>
      </c>
      <c r="C169" s="3" t="s">
        <v>180</v>
      </c>
      <c r="D169" s="3" t="s">
        <v>749</v>
      </c>
      <c r="E169" s="4" t="s">
        <v>1214</v>
      </c>
      <c r="F169" s="5">
        <v>40169</v>
      </c>
      <c r="G169" s="2" t="s">
        <v>703</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1215</v>
      </c>
      <c r="Z169" s="4"/>
      <c r="AA169" s="4"/>
      <c r="AB169" s="4"/>
      <c r="AC169" s="4" t="s">
        <v>52</v>
      </c>
    </row>
    <row r="170" spans="1:29" ht="45" x14ac:dyDescent="0.25">
      <c r="A170" s="1">
        <v>182</v>
      </c>
      <c r="B170" s="2" t="s">
        <v>182</v>
      </c>
      <c r="C170" s="3" t="s">
        <v>237</v>
      </c>
      <c r="D170" s="3" t="s">
        <v>238</v>
      </c>
      <c r="E170" s="4" t="s">
        <v>1216</v>
      </c>
      <c r="F170" s="5">
        <v>40114</v>
      </c>
      <c r="G170" s="2" t="s">
        <v>703</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1217</v>
      </c>
      <c r="Z170" s="4"/>
      <c r="AA170" s="4"/>
      <c r="AB170" s="4"/>
      <c r="AC170" s="4" t="s">
        <v>52</v>
      </c>
    </row>
    <row r="171" spans="1:29" ht="30" x14ac:dyDescent="0.25">
      <c r="A171" s="1">
        <v>183</v>
      </c>
      <c r="B171" s="2" t="s">
        <v>182</v>
      </c>
      <c r="C171" s="3" t="s">
        <v>667</v>
      </c>
      <c r="D171" s="3" t="s">
        <v>668</v>
      </c>
      <c r="E171" s="4" t="s">
        <v>1218</v>
      </c>
      <c r="F171" s="5">
        <v>40039</v>
      </c>
      <c r="G171" s="2" t="s">
        <v>703</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1219</v>
      </c>
      <c r="Z171" s="4"/>
      <c r="AA171" s="4"/>
      <c r="AB171" s="4"/>
      <c r="AC171" s="4" t="s">
        <v>52</v>
      </c>
    </row>
    <row r="172" spans="1:29" ht="30" x14ac:dyDescent="0.25">
      <c r="A172" s="1">
        <v>184</v>
      </c>
      <c r="B172" s="2" t="s">
        <v>182</v>
      </c>
      <c r="C172" s="3" t="s">
        <v>667</v>
      </c>
      <c r="D172" s="3" t="s">
        <v>669</v>
      </c>
      <c r="E172" s="4" t="s">
        <v>1220</v>
      </c>
      <c r="F172" s="5">
        <v>40039</v>
      </c>
      <c r="G172" s="2" t="s">
        <v>703</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1221</v>
      </c>
      <c r="Z172" s="4"/>
      <c r="AA172" s="4"/>
      <c r="AB172" s="4"/>
      <c r="AC172" s="4" t="s">
        <v>52</v>
      </c>
    </row>
    <row r="173" spans="1:29" ht="60" x14ac:dyDescent="0.25">
      <c r="A173" s="1">
        <v>185</v>
      </c>
      <c r="B173" s="2" t="s">
        <v>182</v>
      </c>
      <c r="C173" s="3" t="s">
        <v>183</v>
      </c>
      <c r="D173" s="3" t="s">
        <v>184</v>
      </c>
      <c r="E173" s="4" t="s">
        <v>185</v>
      </c>
      <c r="F173" s="5">
        <v>40133</v>
      </c>
      <c r="G173" s="2" t="s">
        <v>703</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1222</v>
      </c>
      <c r="Z173" s="4"/>
      <c r="AA173" s="4"/>
      <c r="AB173" s="4"/>
      <c r="AC173" s="4" t="s">
        <v>52</v>
      </c>
    </row>
    <row r="174" spans="1:29" ht="30" x14ac:dyDescent="0.25">
      <c r="A174" s="1">
        <v>186</v>
      </c>
      <c r="B174" s="2" t="s">
        <v>456</v>
      </c>
      <c r="C174" s="3" t="s">
        <v>470</v>
      </c>
      <c r="D174" s="3" t="s">
        <v>471</v>
      </c>
      <c r="E174" s="4" t="s">
        <v>1223</v>
      </c>
      <c r="F174" s="5">
        <v>40141</v>
      </c>
      <c r="G174" s="2" t="s">
        <v>703</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1224</v>
      </c>
      <c r="Z174" s="4"/>
      <c r="AA174" s="4"/>
      <c r="AB174" s="4"/>
      <c r="AC174" s="4" t="s">
        <v>52</v>
      </c>
    </row>
    <row r="175" spans="1:29" ht="30" x14ac:dyDescent="0.25">
      <c r="A175" s="1">
        <v>187</v>
      </c>
      <c r="B175" s="2" t="s">
        <v>67</v>
      </c>
      <c r="C175" s="3" t="s">
        <v>68</v>
      </c>
      <c r="D175" s="3" t="s">
        <v>69</v>
      </c>
      <c r="E175" s="4" t="s">
        <v>1225</v>
      </c>
      <c r="F175" s="5">
        <v>40165</v>
      </c>
      <c r="G175" s="2" t="s">
        <v>703</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1226</v>
      </c>
      <c r="Z175" s="4"/>
      <c r="AA175" s="4"/>
      <c r="AB175" s="4"/>
      <c r="AC175" s="4" t="s">
        <v>52</v>
      </c>
    </row>
    <row r="176" spans="1:29" x14ac:dyDescent="0.25">
      <c r="A176" s="1">
        <v>188</v>
      </c>
      <c r="B176" s="2" t="s">
        <v>103</v>
      </c>
      <c r="C176" s="3" t="s">
        <v>622</v>
      </c>
      <c r="D176" s="3" t="s">
        <v>623</v>
      </c>
      <c r="E176" s="4" t="s">
        <v>1227</v>
      </c>
      <c r="F176" s="5">
        <v>40302</v>
      </c>
      <c r="G176" s="2" t="s">
        <v>703</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1228</v>
      </c>
      <c r="Z176" s="4"/>
      <c r="AA176" s="4"/>
      <c r="AB176" s="4"/>
      <c r="AC176" s="4" t="s">
        <v>52</v>
      </c>
    </row>
    <row r="177" spans="1:29" ht="60" x14ac:dyDescent="0.25">
      <c r="A177" s="1">
        <v>189</v>
      </c>
      <c r="B177" s="2" t="s">
        <v>103</v>
      </c>
      <c r="C177" s="3" t="s">
        <v>758</v>
      </c>
      <c r="D177" s="3" t="s">
        <v>759</v>
      </c>
      <c r="E177" s="4" t="s">
        <v>1229</v>
      </c>
      <c r="F177" s="5">
        <v>40100</v>
      </c>
      <c r="G177" s="2" t="s">
        <v>703</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1230</v>
      </c>
      <c r="Z177" s="4"/>
      <c r="AA177" s="4"/>
      <c r="AB177" s="4"/>
      <c r="AC177" s="4" t="s">
        <v>52</v>
      </c>
    </row>
    <row r="178" spans="1:29" ht="45" x14ac:dyDescent="0.25">
      <c r="A178" s="1">
        <v>190</v>
      </c>
      <c r="B178" s="2" t="s">
        <v>103</v>
      </c>
      <c r="C178" s="3" t="s">
        <v>239</v>
      </c>
      <c r="D178" s="3" t="s">
        <v>240</v>
      </c>
      <c r="E178" s="4" t="s">
        <v>1231</v>
      </c>
      <c r="F178" s="5">
        <v>40157</v>
      </c>
      <c r="G178" s="2" t="s">
        <v>703</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1232</v>
      </c>
      <c r="Z178" s="4"/>
      <c r="AA178" s="4"/>
      <c r="AB178" s="4"/>
      <c r="AC178" s="4" t="s">
        <v>52</v>
      </c>
    </row>
    <row r="179" spans="1:29" x14ac:dyDescent="0.25">
      <c r="A179" s="1">
        <v>191</v>
      </c>
      <c r="B179" s="2" t="s">
        <v>34</v>
      </c>
      <c r="C179" s="3" t="s">
        <v>624</v>
      </c>
      <c r="D179" s="3" t="s">
        <v>624</v>
      </c>
      <c r="E179" s="4" t="s">
        <v>1233</v>
      </c>
      <c r="F179" s="5">
        <v>40024</v>
      </c>
      <c r="G179" s="2" t="s">
        <v>703</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1234</v>
      </c>
      <c r="Z179" s="4"/>
      <c r="AA179" s="4"/>
      <c r="AB179" s="4"/>
      <c r="AC179" s="4" t="s">
        <v>52</v>
      </c>
    </row>
    <row r="180" spans="1:29" x14ac:dyDescent="0.25">
      <c r="A180" s="1">
        <v>192</v>
      </c>
      <c r="B180" s="2" t="s">
        <v>67</v>
      </c>
      <c r="C180" s="3" t="s">
        <v>558</v>
      </c>
      <c r="D180" s="3" t="s">
        <v>559</v>
      </c>
      <c r="E180" s="4" t="s">
        <v>1235</v>
      </c>
      <c r="F180" s="5">
        <v>40168</v>
      </c>
      <c r="G180" s="2" t="s">
        <v>703</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1236</v>
      </c>
      <c r="Z180" s="4"/>
      <c r="AA180" s="4"/>
      <c r="AB180" s="4"/>
      <c r="AC180" s="4" t="s">
        <v>52</v>
      </c>
    </row>
    <row r="181" spans="1:29" ht="105" x14ac:dyDescent="0.25">
      <c r="A181" s="1">
        <v>193</v>
      </c>
      <c r="B181" s="2" t="s">
        <v>456</v>
      </c>
      <c r="C181" s="3" t="s">
        <v>472</v>
      </c>
      <c r="D181" s="3" t="s">
        <v>473</v>
      </c>
      <c r="E181" s="4" t="s">
        <v>1237</v>
      </c>
      <c r="F181" s="5">
        <v>40350</v>
      </c>
      <c r="G181" s="2" t="s">
        <v>703</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1238</v>
      </c>
      <c r="Z181" s="4"/>
      <c r="AA181" s="4"/>
      <c r="AB181" s="4"/>
      <c r="AC181" s="4" t="s">
        <v>52</v>
      </c>
    </row>
    <row r="182" spans="1:29" ht="30" x14ac:dyDescent="0.25">
      <c r="A182" s="1">
        <v>194</v>
      </c>
      <c r="B182" s="2" t="s">
        <v>103</v>
      </c>
      <c r="C182" s="3" t="s">
        <v>625</v>
      </c>
      <c r="D182" s="3" t="s">
        <v>626</v>
      </c>
      <c r="E182" s="4" t="s">
        <v>1239</v>
      </c>
      <c r="F182" s="5">
        <v>40050</v>
      </c>
      <c r="G182" s="2" t="s">
        <v>703</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1240</v>
      </c>
      <c r="Z182" s="4"/>
      <c r="AA182" s="4"/>
      <c r="AB182" s="4"/>
      <c r="AC182" s="4" t="s">
        <v>52</v>
      </c>
    </row>
    <row r="183" spans="1:29" ht="30" x14ac:dyDescent="0.25">
      <c r="A183" s="1">
        <v>195</v>
      </c>
      <c r="B183" s="2" t="s">
        <v>67</v>
      </c>
      <c r="C183" s="3" t="s">
        <v>475</v>
      </c>
      <c r="D183" s="3" t="s">
        <v>476</v>
      </c>
      <c r="E183" s="4" t="s">
        <v>1241</v>
      </c>
      <c r="F183" s="5">
        <v>40289</v>
      </c>
      <c r="G183" s="2" t="s">
        <v>703</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1242</v>
      </c>
      <c r="Z183" s="4"/>
      <c r="AA183" s="4"/>
      <c r="AB183" s="4"/>
      <c r="AC183" s="4" t="s">
        <v>52</v>
      </c>
    </row>
    <row r="184" spans="1:29" ht="45" x14ac:dyDescent="0.25">
      <c r="A184" s="1">
        <v>196</v>
      </c>
      <c r="B184" s="2" t="s">
        <v>42</v>
      </c>
      <c r="C184" s="3" t="s">
        <v>43</v>
      </c>
      <c r="D184" s="3" t="s">
        <v>44</v>
      </c>
      <c r="E184" s="4" t="s">
        <v>1243</v>
      </c>
      <c r="F184" s="5">
        <v>40169</v>
      </c>
      <c r="G184" s="2" t="s">
        <v>703</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1244</v>
      </c>
      <c r="X184" s="4" t="s">
        <v>783</v>
      </c>
      <c r="Y184" s="4" t="s">
        <v>1245</v>
      </c>
      <c r="Z184" s="4"/>
      <c r="AA184" s="4"/>
      <c r="AB184" s="4"/>
      <c r="AC184" s="4" t="s">
        <v>52</v>
      </c>
    </row>
    <row r="185" spans="1:29" ht="30" x14ac:dyDescent="0.25">
      <c r="A185" s="1">
        <v>197</v>
      </c>
      <c r="B185" s="2" t="s">
        <v>21</v>
      </c>
      <c r="C185" s="3" t="s">
        <v>597</v>
      </c>
      <c r="D185" s="3" t="s">
        <v>628</v>
      </c>
      <c r="E185" s="4" t="s">
        <v>1246</v>
      </c>
      <c r="F185" s="5">
        <v>40388</v>
      </c>
      <c r="G185" s="2" t="s">
        <v>703</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1247</v>
      </c>
      <c r="Z185" s="4"/>
      <c r="AA185" s="4"/>
      <c r="AB185" s="4"/>
      <c r="AC185" s="4" t="s">
        <v>52</v>
      </c>
    </row>
    <row r="186" spans="1:29" ht="30" x14ac:dyDescent="0.25">
      <c r="A186" s="1">
        <v>198</v>
      </c>
      <c r="B186" s="2" t="s">
        <v>290</v>
      </c>
      <c r="C186" s="3" t="s">
        <v>602</v>
      </c>
      <c r="D186" s="3" t="s">
        <v>629</v>
      </c>
      <c r="E186" s="4" t="s">
        <v>1248</v>
      </c>
      <c r="F186" s="5">
        <v>40030</v>
      </c>
      <c r="G186" s="2" t="s">
        <v>703</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1249</v>
      </c>
      <c r="Z186" s="4"/>
      <c r="AA186" s="4"/>
      <c r="AB186" s="4"/>
      <c r="AC186" s="4" t="s">
        <v>52</v>
      </c>
    </row>
    <row r="187" spans="1:29" ht="30" x14ac:dyDescent="0.25">
      <c r="A187" s="1">
        <v>199</v>
      </c>
      <c r="B187" s="2" t="s">
        <v>71</v>
      </c>
      <c r="C187" s="3" t="s">
        <v>630</v>
      </c>
      <c r="D187" s="3" t="s">
        <v>631</v>
      </c>
      <c r="E187" s="4" t="s">
        <v>1250</v>
      </c>
      <c r="F187" s="5">
        <v>39994</v>
      </c>
      <c r="G187" s="2" t="s">
        <v>703</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1251</v>
      </c>
      <c r="Z187" s="4"/>
      <c r="AA187" s="4"/>
      <c r="AB187" s="4"/>
      <c r="AC187" s="4" t="s">
        <v>52</v>
      </c>
    </row>
    <row r="188" spans="1:29" ht="30" x14ac:dyDescent="0.25">
      <c r="A188" s="1">
        <v>200</v>
      </c>
      <c r="B188" s="2" t="s">
        <v>232</v>
      </c>
      <c r="C188" s="3" t="s">
        <v>818</v>
      </c>
      <c r="D188" s="3" t="s">
        <v>824</v>
      </c>
      <c r="E188" s="4" t="s">
        <v>1252</v>
      </c>
      <c r="F188" s="5">
        <v>40274</v>
      </c>
      <c r="G188" s="2" t="s">
        <v>703</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1253</v>
      </c>
      <c r="Z188" s="4"/>
      <c r="AA188" s="4"/>
      <c r="AB188" s="4"/>
      <c r="AC188" s="4" t="s">
        <v>52</v>
      </c>
    </row>
    <row r="189" spans="1:29" ht="30" x14ac:dyDescent="0.25">
      <c r="A189" s="1">
        <v>201</v>
      </c>
      <c r="B189" s="2" t="s">
        <v>477</v>
      </c>
      <c r="C189" s="3" t="s">
        <v>478</v>
      </c>
      <c r="D189" s="3" t="s">
        <v>479</v>
      </c>
      <c r="E189" s="4" t="s">
        <v>1254</v>
      </c>
      <c r="F189" s="5">
        <v>40067</v>
      </c>
      <c r="G189" s="2" t="s">
        <v>703</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1255</v>
      </c>
      <c r="Z189" s="4"/>
      <c r="AA189" s="4"/>
      <c r="AB189" s="4"/>
      <c r="AC189" s="4" t="s">
        <v>52</v>
      </c>
    </row>
    <row r="190" spans="1:29" ht="75" x14ac:dyDescent="0.25">
      <c r="A190" s="1">
        <v>202</v>
      </c>
      <c r="B190" s="2" t="s">
        <v>187</v>
      </c>
      <c r="C190" s="3" t="s">
        <v>188</v>
      </c>
      <c r="D190" s="3" t="s">
        <v>1256</v>
      </c>
      <c r="E190" s="4" t="s">
        <v>1257</v>
      </c>
      <c r="F190" s="5">
        <v>40094</v>
      </c>
      <c r="G190" s="2" t="s">
        <v>703</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1258</v>
      </c>
      <c r="Z190" s="4"/>
      <c r="AA190" s="4"/>
      <c r="AB190" s="4"/>
      <c r="AC190" s="4" t="s">
        <v>52</v>
      </c>
    </row>
    <row r="191" spans="1:29" x14ac:dyDescent="0.25">
      <c r="A191" s="1">
        <v>203</v>
      </c>
      <c r="B191" s="2" t="s">
        <v>64</v>
      </c>
      <c r="C191" s="3" t="s">
        <v>359</v>
      </c>
      <c r="D191" s="3" t="s">
        <v>360</v>
      </c>
      <c r="E191" s="4" t="s">
        <v>1259</v>
      </c>
      <c r="F191" s="5">
        <v>40161</v>
      </c>
      <c r="G191" s="2" t="s">
        <v>703</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1260</v>
      </c>
      <c r="Z191" s="4"/>
      <c r="AA191" s="4"/>
      <c r="AB191" s="4"/>
      <c r="AC191" s="4" t="s">
        <v>52</v>
      </c>
    </row>
    <row r="192" spans="1:29" ht="30" x14ac:dyDescent="0.25">
      <c r="A192" s="1">
        <v>204</v>
      </c>
      <c r="B192" s="2" t="s">
        <v>372</v>
      </c>
      <c r="C192" s="3" t="s">
        <v>632</v>
      </c>
      <c r="D192" s="3" t="s">
        <v>633</v>
      </c>
      <c r="E192" s="4" t="s">
        <v>1261</v>
      </c>
      <c r="F192" s="5">
        <v>40168</v>
      </c>
      <c r="G192" s="2" t="s">
        <v>703</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1262</v>
      </c>
      <c r="Z192" s="4"/>
      <c r="AA192" s="4"/>
      <c r="AB192" s="4"/>
      <c r="AC192" s="4" t="s">
        <v>52</v>
      </c>
    </row>
    <row r="193" spans="1:29" x14ac:dyDescent="0.25">
      <c r="A193" s="1">
        <v>205</v>
      </c>
      <c r="B193" s="2" t="s">
        <v>290</v>
      </c>
      <c r="C193" s="3" t="s">
        <v>361</v>
      </c>
      <c r="D193" s="3" t="s">
        <v>1263</v>
      </c>
      <c r="E193" s="4" t="s">
        <v>1264</v>
      </c>
      <c r="F193" s="5">
        <v>40016</v>
      </c>
      <c r="G193" s="2" t="s">
        <v>703</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1265</v>
      </c>
      <c r="Z193" s="4"/>
      <c r="AA193" s="4"/>
      <c r="AB193" s="4"/>
      <c r="AC193" s="4" t="s">
        <v>52</v>
      </c>
    </row>
    <row r="194" spans="1:29" ht="45" x14ac:dyDescent="0.25">
      <c r="A194" s="1">
        <v>206</v>
      </c>
      <c r="B194" s="2" t="s">
        <v>290</v>
      </c>
      <c r="C194" s="3" t="s">
        <v>291</v>
      </c>
      <c r="D194" s="3" t="s">
        <v>292</v>
      </c>
      <c r="E194" s="4" t="s">
        <v>1266</v>
      </c>
      <c r="F194" s="5">
        <v>40163</v>
      </c>
      <c r="G194" s="2" t="s">
        <v>703</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1267</v>
      </c>
      <c r="Z194" s="4"/>
      <c r="AA194" s="4"/>
      <c r="AB194" s="4"/>
      <c r="AC194" s="4" t="s">
        <v>52</v>
      </c>
    </row>
    <row r="195" spans="1:29" ht="195" x14ac:dyDescent="0.25">
      <c r="A195" s="1">
        <v>208</v>
      </c>
      <c r="B195" s="2" t="s">
        <v>130</v>
      </c>
      <c r="C195" s="3" t="s">
        <v>241</v>
      </c>
      <c r="D195" s="3" t="s">
        <v>242</v>
      </c>
      <c r="E195" s="4" t="s">
        <v>1268</v>
      </c>
      <c r="F195" s="5">
        <v>40130</v>
      </c>
      <c r="G195" s="2" t="s">
        <v>703</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1269</v>
      </c>
      <c r="Z195" s="4"/>
      <c r="AA195" s="4"/>
      <c r="AB195" s="4"/>
      <c r="AC195" s="4" t="s">
        <v>52</v>
      </c>
    </row>
    <row r="196" spans="1:29" ht="30" x14ac:dyDescent="0.25">
      <c r="A196" s="1">
        <v>209</v>
      </c>
      <c r="B196" s="2" t="s">
        <v>414</v>
      </c>
      <c r="C196" s="3" t="s">
        <v>415</v>
      </c>
      <c r="D196" s="3" t="s">
        <v>417</v>
      </c>
      <c r="E196" s="4" t="s">
        <v>1270</v>
      </c>
      <c r="F196" s="5">
        <v>39987</v>
      </c>
      <c r="G196" s="2" t="s">
        <v>703</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1271</v>
      </c>
      <c r="Z196" s="4"/>
      <c r="AA196" s="4"/>
      <c r="AB196" s="4"/>
      <c r="AC196" s="4" t="s">
        <v>52</v>
      </c>
    </row>
    <row r="197" spans="1:29" ht="30" x14ac:dyDescent="0.25">
      <c r="A197" s="1">
        <v>210</v>
      </c>
      <c r="B197" s="2" t="s">
        <v>64</v>
      </c>
      <c r="C197" s="3" t="s">
        <v>110</v>
      </c>
      <c r="D197" s="3" t="s">
        <v>111</v>
      </c>
      <c r="E197" s="4" t="s">
        <v>1272</v>
      </c>
      <c r="F197" s="5">
        <v>39994</v>
      </c>
      <c r="G197" s="2" t="s">
        <v>703</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1273</v>
      </c>
      <c r="Z197" s="4"/>
      <c r="AA197" s="4"/>
      <c r="AB197" s="4"/>
      <c r="AC197" s="4" t="s">
        <v>52</v>
      </c>
    </row>
    <row r="198" spans="1:29" ht="45" x14ac:dyDescent="0.25">
      <c r="A198" s="1">
        <v>211</v>
      </c>
      <c r="B198" s="2" t="s">
        <v>71</v>
      </c>
      <c r="C198" s="3" t="s">
        <v>72</v>
      </c>
      <c r="D198" s="3" t="s">
        <v>73</v>
      </c>
      <c r="E198" s="4" t="s">
        <v>1274</v>
      </c>
      <c r="F198" s="5">
        <v>40117</v>
      </c>
      <c r="G198" s="2" t="s">
        <v>703</v>
      </c>
      <c r="H198" s="6">
        <v>36.396000000000001</v>
      </c>
      <c r="I198" s="6">
        <v>0</v>
      </c>
      <c r="J198" s="6">
        <v>0</v>
      </c>
      <c r="K198" s="6">
        <v>36.396000000000001</v>
      </c>
      <c r="L198" s="6">
        <v>0</v>
      </c>
      <c r="M198" s="6">
        <v>0</v>
      </c>
      <c r="N198" s="7" t="b">
        <v>0</v>
      </c>
      <c r="O198" s="3" t="s">
        <v>1275</v>
      </c>
      <c r="P198" s="4">
        <v>2009</v>
      </c>
      <c r="Q198" s="2" t="s">
        <v>51</v>
      </c>
      <c r="R198" s="2" t="s">
        <v>784</v>
      </c>
      <c r="S198" s="8">
        <v>42772.504930555559</v>
      </c>
      <c r="T198" s="5"/>
      <c r="U198" s="4" t="s">
        <v>28</v>
      </c>
      <c r="V198" s="4" t="s">
        <v>27</v>
      </c>
      <c r="W198" s="4" t="s">
        <v>722</v>
      </c>
      <c r="X198" s="4" t="s">
        <v>723</v>
      </c>
      <c r="Y198" s="4" t="s">
        <v>1276</v>
      </c>
      <c r="Z198" s="4"/>
      <c r="AA198" s="4"/>
      <c r="AB198" s="4"/>
      <c r="AC198" s="4" t="s">
        <v>52</v>
      </c>
    </row>
    <row r="199" spans="1:29" ht="45" x14ac:dyDescent="0.25">
      <c r="A199" s="1">
        <v>212</v>
      </c>
      <c r="B199" s="2" t="s">
        <v>294</v>
      </c>
      <c r="C199" s="3" t="s">
        <v>295</v>
      </c>
      <c r="D199" s="3" t="s">
        <v>296</v>
      </c>
      <c r="E199" s="4" t="s">
        <v>1277</v>
      </c>
      <c r="F199" s="5">
        <v>40083</v>
      </c>
      <c r="G199" s="2" t="s">
        <v>703</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1278</v>
      </c>
      <c r="Z199" s="4"/>
      <c r="AA199" s="4"/>
      <c r="AB199" s="4"/>
      <c r="AC199" s="4" t="s">
        <v>52</v>
      </c>
    </row>
    <row r="200" spans="1:29" ht="45" x14ac:dyDescent="0.25">
      <c r="A200" s="1">
        <v>213</v>
      </c>
      <c r="B200" s="2" t="s">
        <v>294</v>
      </c>
      <c r="C200" s="3" t="s">
        <v>295</v>
      </c>
      <c r="D200" s="3" t="s">
        <v>298</v>
      </c>
      <c r="E200" s="4" t="s">
        <v>1279</v>
      </c>
      <c r="F200" s="5">
        <v>40142</v>
      </c>
      <c r="G200" s="2" t="s">
        <v>703</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1280</v>
      </c>
      <c r="Z200" s="4"/>
      <c r="AA200" s="4"/>
      <c r="AB200" s="4"/>
      <c r="AC200" s="4" t="s">
        <v>52</v>
      </c>
    </row>
    <row r="201" spans="1:29" x14ac:dyDescent="0.25">
      <c r="A201" s="1">
        <v>214</v>
      </c>
      <c r="B201" s="2" t="s">
        <v>243</v>
      </c>
      <c r="C201" s="3" t="s">
        <v>244</v>
      </c>
      <c r="D201" s="3" t="s">
        <v>245</v>
      </c>
      <c r="E201" s="4" t="s">
        <v>1281</v>
      </c>
      <c r="F201" s="5">
        <v>39963</v>
      </c>
      <c r="G201" s="2" t="s">
        <v>703</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1282</v>
      </c>
      <c r="Z201" s="4"/>
      <c r="AA201" s="4"/>
      <c r="AB201" s="4"/>
      <c r="AC201" s="4" t="s">
        <v>52</v>
      </c>
    </row>
    <row r="202" spans="1:29" ht="30" x14ac:dyDescent="0.25">
      <c r="A202" s="1">
        <v>215</v>
      </c>
      <c r="B202" s="2" t="s">
        <v>344</v>
      </c>
      <c r="C202" s="3" t="s">
        <v>362</v>
      </c>
      <c r="D202" s="3" t="s">
        <v>363</v>
      </c>
      <c r="E202" s="4" t="s">
        <v>1283</v>
      </c>
      <c r="F202" s="5">
        <v>39801</v>
      </c>
      <c r="G202" s="2" t="s">
        <v>703</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1284</v>
      </c>
      <c r="Z202" s="4"/>
      <c r="AA202" s="4"/>
      <c r="AB202" s="4"/>
      <c r="AC202" s="4" t="s">
        <v>52</v>
      </c>
    </row>
    <row r="203" spans="1:29" ht="45" x14ac:dyDescent="0.25">
      <c r="A203" s="1">
        <v>216</v>
      </c>
      <c r="B203" s="2" t="s">
        <v>182</v>
      </c>
      <c r="C203" s="3" t="s">
        <v>246</v>
      </c>
      <c r="D203" s="3" t="s">
        <v>247</v>
      </c>
      <c r="E203" s="4" t="s">
        <v>803</v>
      </c>
      <c r="F203" s="5">
        <v>39783</v>
      </c>
      <c r="G203" s="2" t="s">
        <v>703</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1285</v>
      </c>
      <c r="Z203" s="4"/>
      <c r="AA203" s="4"/>
      <c r="AB203" s="4"/>
      <c r="AC203" s="4" t="s">
        <v>52</v>
      </c>
    </row>
    <row r="204" spans="1:29" x14ac:dyDescent="0.25">
      <c r="A204" s="1">
        <v>217</v>
      </c>
      <c r="B204" s="2" t="s">
        <v>53</v>
      </c>
      <c r="C204" s="3" t="s">
        <v>113</v>
      </c>
      <c r="D204" s="3" t="s">
        <v>114</v>
      </c>
      <c r="E204" s="4" t="s">
        <v>1286</v>
      </c>
      <c r="F204" s="5">
        <v>39738</v>
      </c>
      <c r="G204" s="2" t="s">
        <v>703</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1287</v>
      </c>
      <c r="Z204" s="4"/>
      <c r="AA204" s="4"/>
      <c r="AB204" s="4"/>
      <c r="AC204" s="4" t="s">
        <v>52</v>
      </c>
    </row>
    <row r="205" spans="1:29" ht="30" x14ac:dyDescent="0.25">
      <c r="A205" s="1">
        <v>218</v>
      </c>
      <c r="B205" s="2" t="s">
        <v>103</v>
      </c>
      <c r="C205" s="3" t="s">
        <v>635</v>
      </c>
      <c r="D205" s="3" t="s">
        <v>635</v>
      </c>
      <c r="E205" s="4" t="s">
        <v>1288</v>
      </c>
      <c r="F205" s="5">
        <v>39708</v>
      </c>
      <c r="G205" s="2" t="s">
        <v>703</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1289</v>
      </c>
      <c r="Z205" s="4"/>
      <c r="AA205" s="4"/>
      <c r="AB205" s="4"/>
      <c r="AC205" s="4" t="s">
        <v>52</v>
      </c>
    </row>
    <row r="206" spans="1:29" ht="30" x14ac:dyDescent="0.25">
      <c r="A206" s="1">
        <v>219</v>
      </c>
      <c r="B206" s="2" t="s">
        <v>103</v>
      </c>
      <c r="C206" s="3" t="s">
        <v>636</v>
      </c>
      <c r="D206" s="3" t="s">
        <v>636</v>
      </c>
      <c r="E206" s="4" t="s">
        <v>1290</v>
      </c>
      <c r="F206" s="5">
        <v>39640</v>
      </c>
      <c r="G206" s="2" t="s">
        <v>703</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1291</v>
      </c>
      <c r="Z206" s="4"/>
      <c r="AA206" s="4"/>
      <c r="AB206" s="4"/>
      <c r="AC206" s="4" t="s">
        <v>52</v>
      </c>
    </row>
    <row r="207" spans="1:29" ht="90" x14ac:dyDescent="0.25">
      <c r="A207" s="1">
        <v>220</v>
      </c>
      <c r="B207" s="2" t="s">
        <v>103</v>
      </c>
      <c r="C207" s="3" t="s">
        <v>239</v>
      </c>
      <c r="D207" s="3" t="s">
        <v>1292</v>
      </c>
      <c r="E207" s="4" t="s">
        <v>1293</v>
      </c>
      <c r="F207" s="5">
        <v>39527</v>
      </c>
      <c r="G207" s="2" t="s">
        <v>703</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1294</v>
      </c>
      <c r="Z207" s="4"/>
      <c r="AA207" s="4"/>
      <c r="AB207" s="4"/>
      <c r="AC207" s="4" t="s">
        <v>52</v>
      </c>
    </row>
    <row r="208" spans="1:29" x14ac:dyDescent="0.25">
      <c r="A208" s="1">
        <v>221</v>
      </c>
      <c r="B208" s="2" t="s">
        <v>34</v>
      </c>
      <c r="C208" s="3" t="s">
        <v>637</v>
      </c>
      <c r="D208" s="3" t="s">
        <v>638</v>
      </c>
      <c r="E208" s="4" t="s">
        <v>1295</v>
      </c>
      <c r="F208" s="5">
        <v>39766</v>
      </c>
      <c r="G208" s="2" t="s">
        <v>703</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1296</v>
      </c>
      <c r="Z208" s="4"/>
      <c r="AA208" s="4"/>
      <c r="AB208" s="4"/>
      <c r="AC208" s="4" t="s">
        <v>52</v>
      </c>
    </row>
    <row r="209" spans="1:29" ht="60" x14ac:dyDescent="0.25">
      <c r="A209" s="1">
        <v>222</v>
      </c>
      <c r="B209" s="2" t="s">
        <v>456</v>
      </c>
      <c r="C209" s="3" t="s">
        <v>472</v>
      </c>
      <c r="D209" s="3" t="s">
        <v>480</v>
      </c>
      <c r="E209" s="4" t="s">
        <v>481</v>
      </c>
      <c r="F209" s="5">
        <v>39776</v>
      </c>
      <c r="G209" s="2" t="s">
        <v>703</v>
      </c>
      <c r="H209" s="6">
        <v>7.0190000000000001</v>
      </c>
      <c r="I209" s="6">
        <v>0</v>
      </c>
      <c r="J209" s="6">
        <v>7.0190000000000001</v>
      </c>
      <c r="K209" s="6">
        <v>0</v>
      </c>
      <c r="L209" s="6">
        <v>0</v>
      </c>
      <c r="M209" s="6">
        <v>0</v>
      </c>
      <c r="N209" s="7" t="b">
        <v>1</v>
      </c>
      <c r="O209" s="3" t="s">
        <v>1297</v>
      </c>
      <c r="P209" s="4">
        <v>2008</v>
      </c>
      <c r="Q209" s="2" t="s">
        <v>70</v>
      </c>
      <c r="R209" s="2" t="s">
        <v>784</v>
      </c>
      <c r="S209" s="8">
        <v>42768.467407407406</v>
      </c>
      <c r="T209" s="5"/>
      <c r="U209" s="4" t="s">
        <v>28</v>
      </c>
      <c r="V209" s="4" t="s">
        <v>27</v>
      </c>
      <c r="W209" s="4"/>
      <c r="X209" s="4"/>
      <c r="Y209" s="4" t="s">
        <v>1298</v>
      </c>
      <c r="Z209" s="4"/>
      <c r="AA209" s="4"/>
      <c r="AB209" s="4"/>
      <c r="AC209" s="4" t="s">
        <v>52</v>
      </c>
    </row>
    <row r="210" spans="1:29" ht="30" x14ac:dyDescent="0.25">
      <c r="A210" s="1">
        <v>223</v>
      </c>
      <c r="B210" s="2" t="s">
        <v>418</v>
      </c>
      <c r="C210" s="3" t="s">
        <v>419</v>
      </c>
      <c r="D210" s="3" t="s">
        <v>420</v>
      </c>
      <c r="E210" s="4" t="s">
        <v>1299</v>
      </c>
      <c r="F210" s="5">
        <v>39701</v>
      </c>
      <c r="G210" s="2" t="s">
        <v>703</v>
      </c>
      <c r="H210" s="6">
        <v>28.754999999999999</v>
      </c>
      <c r="I210" s="6">
        <v>0</v>
      </c>
      <c r="J210" s="6">
        <v>28.754999999999999</v>
      </c>
      <c r="K210" s="6">
        <v>0</v>
      </c>
      <c r="L210" s="6">
        <v>0</v>
      </c>
      <c r="M210" s="6">
        <v>0</v>
      </c>
      <c r="N210" s="7" t="b">
        <v>0</v>
      </c>
      <c r="O210" s="3" t="s">
        <v>1691</v>
      </c>
      <c r="P210" s="4">
        <v>2008</v>
      </c>
      <c r="Q210" s="2" t="s">
        <v>70</v>
      </c>
      <c r="R210" s="2" t="s">
        <v>809</v>
      </c>
      <c r="S210" s="8">
        <v>42788.441527777781</v>
      </c>
      <c r="T210" s="5"/>
      <c r="U210" s="4" t="s">
        <v>28</v>
      </c>
      <c r="V210" s="4" t="s">
        <v>27</v>
      </c>
      <c r="W210" s="4" t="s">
        <v>720</v>
      </c>
      <c r="X210" s="4" t="s">
        <v>808</v>
      </c>
      <c r="Y210" s="4" t="s">
        <v>1300</v>
      </c>
      <c r="Z210" s="4"/>
      <c r="AA210" s="4"/>
      <c r="AB210" s="4"/>
      <c r="AC210" s="4" t="s">
        <v>52</v>
      </c>
    </row>
    <row r="211" spans="1:29" ht="30" x14ac:dyDescent="0.25">
      <c r="A211" s="1">
        <v>224</v>
      </c>
      <c r="B211" s="2" t="s">
        <v>418</v>
      </c>
      <c r="C211" s="3" t="s">
        <v>419</v>
      </c>
      <c r="D211" s="3" t="s">
        <v>421</v>
      </c>
      <c r="E211" s="4" t="s">
        <v>1301</v>
      </c>
      <c r="F211" s="5">
        <v>39640</v>
      </c>
      <c r="G211" s="2" t="s">
        <v>703</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1302</v>
      </c>
      <c r="Z211" s="4"/>
      <c r="AA211" s="4"/>
      <c r="AB211" s="4"/>
      <c r="AC211" s="4" t="s">
        <v>52</v>
      </c>
    </row>
    <row r="212" spans="1:29" ht="30" x14ac:dyDescent="0.25">
      <c r="A212" s="1">
        <v>225</v>
      </c>
      <c r="B212" s="2" t="s">
        <v>418</v>
      </c>
      <c r="C212" s="3" t="s">
        <v>419</v>
      </c>
      <c r="D212" s="3" t="s">
        <v>422</v>
      </c>
      <c r="E212" s="4" t="s">
        <v>1303</v>
      </c>
      <c r="F212" s="5">
        <v>39687</v>
      </c>
      <c r="G212" s="2" t="s">
        <v>703</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1304</v>
      </c>
      <c r="Z212" s="4"/>
      <c r="AA212" s="4"/>
      <c r="AB212" s="4"/>
      <c r="AC212" s="4" t="s">
        <v>52</v>
      </c>
    </row>
    <row r="213" spans="1:29" ht="30" x14ac:dyDescent="0.25">
      <c r="A213" s="1">
        <v>226</v>
      </c>
      <c r="B213" s="2" t="s">
        <v>546</v>
      </c>
      <c r="C213" s="3" t="s">
        <v>686</v>
      </c>
      <c r="D213" s="3" t="s">
        <v>1305</v>
      </c>
      <c r="E213" s="4" t="s">
        <v>1306</v>
      </c>
      <c r="F213" s="5">
        <v>39695</v>
      </c>
      <c r="G213" s="2" t="s">
        <v>703</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1307</v>
      </c>
      <c r="Z213" s="4"/>
      <c r="AA213" s="4"/>
      <c r="AB213" s="4"/>
      <c r="AC213" s="4" t="s">
        <v>52</v>
      </c>
    </row>
    <row r="214" spans="1:29" ht="30" x14ac:dyDescent="0.25">
      <c r="A214" s="1">
        <v>227</v>
      </c>
      <c r="B214" s="2" t="s">
        <v>144</v>
      </c>
      <c r="C214" s="3" t="s">
        <v>145</v>
      </c>
      <c r="D214" s="3" t="s">
        <v>190</v>
      </c>
      <c r="E214" s="4" t="s">
        <v>1308</v>
      </c>
      <c r="F214" s="5">
        <v>39787</v>
      </c>
      <c r="G214" s="2" t="s">
        <v>703</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1309</v>
      </c>
      <c r="Z214" s="4"/>
      <c r="AA214" s="4"/>
      <c r="AB214" s="4"/>
      <c r="AC214" s="4" t="s">
        <v>52</v>
      </c>
    </row>
    <row r="215" spans="1:29" ht="30" x14ac:dyDescent="0.25">
      <c r="A215" s="1">
        <v>228</v>
      </c>
      <c r="B215" s="2" t="s">
        <v>290</v>
      </c>
      <c r="C215" s="3" t="s">
        <v>639</v>
      </c>
      <c r="D215" s="3" t="s">
        <v>1310</v>
      </c>
      <c r="E215" s="4" t="s">
        <v>1311</v>
      </c>
      <c r="F215" s="5">
        <v>39539</v>
      </c>
      <c r="G215" s="2" t="s">
        <v>703</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1312</v>
      </c>
      <c r="Z215" s="4"/>
      <c r="AA215" s="4"/>
      <c r="AB215" s="4"/>
      <c r="AC215" s="4" t="s">
        <v>52</v>
      </c>
    </row>
    <row r="216" spans="1:29" x14ac:dyDescent="0.25">
      <c r="A216" s="1">
        <v>229</v>
      </c>
      <c r="B216" s="2" t="s">
        <v>560</v>
      </c>
      <c r="C216" s="3" t="s">
        <v>561</v>
      </c>
      <c r="D216" s="3" t="s">
        <v>562</v>
      </c>
      <c r="E216" s="4" t="s">
        <v>1313</v>
      </c>
      <c r="F216" s="5">
        <v>39619</v>
      </c>
      <c r="G216" s="2" t="s">
        <v>703</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1314</v>
      </c>
      <c r="Z216" s="4"/>
      <c r="AA216" s="4"/>
      <c r="AB216" s="4"/>
      <c r="AC216" s="4" t="s">
        <v>52</v>
      </c>
    </row>
    <row r="217" spans="1:29" ht="45" x14ac:dyDescent="0.25">
      <c r="A217" s="1">
        <v>230</v>
      </c>
      <c r="B217" s="2" t="s">
        <v>300</v>
      </c>
      <c r="C217" s="3" t="s">
        <v>301</v>
      </c>
      <c r="D217" s="3" t="s">
        <v>302</v>
      </c>
      <c r="E217" s="4" t="s">
        <v>1315</v>
      </c>
      <c r="F217" s="5">
        <v>39641</v>
      </c>
      <c r="G217" s="2" t="s">
        <v>703</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1316</v>
      </c>
      <c r="Z217" s="4"/>
      <c r="AA217" s="4"/>
      <c r="AB217" s="4"/>
      <c r="AC217" s="4" t="s">
        <v>52</v>
      </c>
    </row>
    <row r="218" spans="1:29" ht="30" x14ac:dyDescent="0.25">
      <c r="A218" s="1">
        <v>231</v>
      </c>
      <c r="B218" s="2" t="s">
        <v>294</v>
      </c>
      <c r="C218" s="3" t="s">
        <v>304</v>
      </c>
      <c r="D218" s="3" t="s">
        <v>305</v>
      </c>
      <c r="E218" s="4" t="s">
        <v>1317</v>
      </c>
      <c r="F218" s="5">
        <v>39563</v>
      </c>
      <c r="G218" s="2" t="s">
        <v>703</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1318</v>
      </c>
      <c r="Z218" s="4"/>
      <c r="AA218" s="4"/>
      <c r="AB218" s="4"/>
      <c r="AC218" s="4" t="s">
        <v>52</v>
      </c>
    </row>
    <row r="219" spans="1:29" ht="45" x14ac:dyDescent="0.25">
      <c r="A219" s="1">
        <v>232</v>
      </c>
      <c r="B219" s="2" t="s">
        <v>39</v>
      </c>
      <c r="C219" s="3" t="s">
        <v>306</v>
      </c>
      <c r="D219" s="3" t="s">
        <v>306</v>
      </c>
      <c r="E219" s="4" t="s">
        <v>1319</v>
      </c>
      <c r="F219" s="5">
        <v>39557</v>
      </c>
      <c r="G219" s="2" t="s">
        <v>703</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1320</v>
      </c>
      <c r="Z219" s="4"/>
      <c r="AA219" s="4"/>
      <c r="AB219" s="4"/>
      <c r="AC219" s="4" t="s">
        <v>52</v>
      </c>
    </row>
    <row r="220" spans="1:29" x14ac:dyDescent="0.25">
      <c r="A220" s="1">
        <v>233</v>
      </c>
      <c r="B220" s="2" t="s">
        <v>115</v>
      </c>
      <c r="C220" s="3" t="s">
        <v>116</v>
      </c>
      <c r="D220" s="3" t="s">
        <v>117</v>
      </c>
      <c r="E220" s="4" t="s">
        <v>1321</v>
      </c>
      <c r="F220" s="5">
        <v>39793</v>
      </c>
      <c r="G220" s="2" t="s">
        <v>703</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1322</v>
      </c>
      <c r="Z220" s="4"/>
      <c r="AA220" s="4"/>
      <c r="AB220" s="4"/>
      <c r="AC220" s="4" t="s">
        <v>52</v>
      </c>
    </row>
    <row r="221" spans="1:29" ht="30" x14ac:dyDescent="0.25">
      <c r="A221" s="1">
        <v>234</v>
      </c>
      <c r="B221" s="2" t="s">
        <v>477</v>
      </c>
      <c r="C221" s="3" t="s">
        <v>482</v>
      </c>
      <c r="D221" s="3" t="s">
        <v>483</v>
      </c>
      <c r="E221" s="4" t="s">
        <v>1323</v>
      </c>
      <c r="F221" s="5">
        <v>39692</v>
      </c>
      <c r="G221" s="2" t="s">
        <v>703</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1324</v>
      </c>
      <c r="Z221" s="4"/>
      <c r="AA221" s="4"/>
      <c r="AB221" s="4"/>
      <c r="AC221" s="4" t="s">
        <v>52</v>
      </c>
    </row>
    <row r="222" spans="1:29" ht="30" x14ac:dyDescent="0.25">
      <c r="A222" s="1">
        <v>235</v>
      </c>
      <c r="B222" s="2" t="s">
        <v>248</v>
      </c>
      <c r="C222" s="3" t="s">
        <v>249</v>
      </c>
      <c r="D222" s="3" t="s">
        <v>250</v>
      </c>
      <c r="E222" s="4" t="s">
        <v>1325</v>
      </c>
      <c r="F222" s="5">
        <v>39735</v>
      </c>
      <c r="G222" s="2" t="s">
        <v>703</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1326</v>
      </c>
      <c r="Z222" s="4"/>
      <c r="AA222" s="4"/>
      <c r="AB222" s="4"/>
      <c r="AC222" s="4" t="s">
        <v>52</v>
      </c>
    </row>
    <row r="223" spans="1:29" ht="30" x14ac:dyDescent="0.25">
      <c r="A223" s="1">
        <v>236</v>
      </c>
      <c r="B223" s="2" t="s">
        <v>290</v>
      </c>
      <c r="C223" s="3" t="s">
        <v>291</v>
      </c>
      <c r="D223" s="3" t="s">
        <v>764</v>
      </c>
      <c r="E223" s="4" t="s">
        <v>1327</v>
      </c>
      <c r="F223" s="5">
        <v>39599</v>
      </c>
      <c r="G223" s="2" t="s">
        <v>703</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1328</v>
      </c>
      <c r="Z223" s="4"/>
      <c r="AA223" s="4"/>
      <c r="AB223" s="4"/>
      <c r="AC223" s="4" t="s">
        <v>52</v>
      </c>
    </row>
    <row r="224" spans="1:29" ht="60" x14ac:dyDescent="0.25">
      <c r="A224" s="1">
        <v>237</v>
      </c>
      <c r="B224" s="2" t="s">
        <v>290</v>
      </c>
      <c r="C224" s="3" t="s">
        <v>291</v>
      </c>
      <c r="D224" s="3" t="s">
        <v>308</v>
      </c>
      <c r="E224" s="4" t="s">
        <v>1329</v>
      </c>
      <c r="F224" s="5">
        <v>39629</v>
      </c>
      <c r="G224" s="2" t="s">
        <v>703</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1641</v>
      </c>
      <c r="Z224" s="4"/>
      <c r="AA224" s="4"/>
      <c r="AB224" s="4"/>
      <c r="AC224" s="4" t="s">
        <v>52</v>
      </c>
    </row>
    <row r="225" spans="1:29" ht="60" x14ac:dyDescent="0.25">
      <c r="A225" s="1">
        <v>238</v>
      </c>
      <c r="B225" s="2" t="s">
        <v>243</v>
      </c>
      <c r="C225" s="3" t="s">
        <v>252</v>
      </c>
      <c r="D225" s="3" t="s">
        <v>253</v>
      </c>
      <c r="E225" s="4" t="s">
        <v>1330</v>
      </c>
      <c r="F225" s="5">
        <v>39799</v>
      </c>
      <c r="G225" s="2" t="s">
        <v>703</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1331</v>
      </c>
      <c r="Z225" s="4"/>
      <c r="AA225" s="4"/>
      <c r="AB225" s="4"/>
      <c r="AC225" s="4" t="s">
        <v>52</v>
      </c>
    </row>
    <row r="226" spans="1:29" ht="45" x14ac:dyDescent="0.25">
      <c r="A226" s="1">
        <v>239</v>
      </c>
      <c r="B226" s="2" t="s">
        <v>530</v>
      </c>
      <c r="C226" s="3" t="s">
        <v>531</v>
      </c>
      <c r="D226" s="3" t="s">
        <v>531</v>
      </c>
      <c r="E226" s="4" t="s">
        <v>1332</v>
      </c>
      <c r="F226" s="5">
        <v>39659</v>
      </c>
      <c r="G226" s="2" t="s">
        <v>703</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1333</v>
      </c>
      <c r="Z226" s="4"/>
      <c r="AA226" s="4"/>
      <c r="AB226" s="4"/>
      <c r="AC226" s="4" t="s">
        <v>52</v>
      </c>
    </row>
    <row r="227" spans="1:29" x14ac:dyDescent="0.25">
      <c r="A227" s="1">
        <v>240</v>
      </c>
      <c r="B227" s="2" t="s">
        <v>394</v>
      </c>
      <c r="C227" s="3" t="s">
        <v>423</v>
      </c>
      <c r="D227" s="3" t="s">
        <v>424</v>
      </c>
      <c r="E227" s="4" t="s">
        <v>1334</v>
      </c>
      <c r="F227" s="5">
        <v>39778</v>
      </c>
      <c r="G227" s="2" t="s">
        <v>703</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1335</v>
      </c>
      <c r="Z227" s="4"/>
      <c r="AA227" s="4"/>
      <c r="AB227" s="4"/>
      <c r="AC227" s="4" t="s">
        <v>52</v>
      </c>
    </row>
    <row r="228" spans="1:29" ht="30" x14ac:dyDescent="0.25">
      <c r="A228" s="1">
        <v>241</v>
      </c>
      <c r="B228" s="2" t="s">
        <v>115</v>
      </c>
      <c r="C228" s="3" t="s">
        <v>118</v>
      </c>
      <c r="D228" s="3" t="s">
        <v>119</v>
      </c>
      <c r="E228" s="4" t="s">
        <v>1336</v>
      </c>
      <c r="F228" s="5">
        <v>39793</v>
      </c>
      <c r="G228" s="2" t="s">
        <v>703</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1337</v>
      </c>
      <c r="Z228" s="4"/>
      <c r="AA228" s="4"/>
      <c r="AB228" s="4"/>
      <c r="AC228" s="4" t="s">
        <v>52</v>
      </c>
    </row>
    <row r="229" spans="1:29" ht="45" x14ac:dyDescent="0.25">
      <c r="A229" s="1">
        <v>242</v>
      </c>
      <c r="B229" s="2" t="s">
        <v>425</v>
      </c>
      <c r="C229" s="3" t="s">
        <v>426</v>
      </c>
      <c r="D229" s="3" t="s">
        <v>426</v>
      </c>
      <c r="E229" s="4" t="s">
        <v>1338</v>
      </c>
      <c r="F229" s="5">
        <v>39602</v>
      </c>
      <c r="G229" s="2" t="s">
        <v>703</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1339</v>
      </c>
      <c r="Z229" s="4"/>
      <c r="AA229" s="4"/>
      <c r="AB229" s="4"/>
      <c r="AC229" s="4" t="s">
        <v>52</v>
      </c>
    </row>
    <row r="230" spans="1:29" ht="30" x14ac:dyDescent="0.25">
      <c r="A230" s="1">
        <v>243</v>
      </c>
      <c r="B230" s="2" t="s">
        <v>21</v>
      </c>
      <c r="C230" s="3" t="s">
        <v>640</v>
      </c>
      <c r="D230" s="3" t="s">
        <v>641</v>
      </c>
      <c r="E230" s="4" t="s">
        <v>1340</v>
      </c>
      <c r="F230" s="5">
        <v>39867</v>
      </c>
      <c r="G230" s="2" t="s">
        <v>703</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1341</v>
      </c>
      <c r="Z230" s="4"/>
      <c r="AA230" s="4"/>
      <c r="AB230" s="4"/>
      <c r="AC230" s="4" t="s">
        <v>52</v>
      </c>
    </row>
    <row r="231" spans="1:29" ht="30" x14ac:dyDescent="0.25">
      <c r="A231" s="1">
        <v>244</v>
      </c>
      <c r="B231" s="2" t="s">
        <v>642</v>
      </c>
      <c r="C231" s="3" t="s">
        <v>643</v>
      </c>
      <c r="D231" s="3" t="s">
        <v>643</v>
      </c>
      <c r="E231" s="4" t="s">
        <v>1342</v>
      </c>
      <c r="F231" s="5">
        <v>39507</v>
      </c>
      <c r="G231" s="2" t="s">
        <v>703</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1343</v>
      </c>
      <c r="Z231" s="4"/>
      <c r="AA231" s="4"/>
      <c r="AB231" s="4"/>
      <c r="AC231" s="4" t="s">
        <v>52</v>
      </c>
    </row>
    <row r="232" spans="1:29" ht="60" x14ac:dyDescent="0.25">
      <c r="A232" s="1">
        <v>245</v>
      </c>
      <c r="B232" s="2" t="s">
        <v>191</v>
      </c>
      <c r="C232" s="3" t="s">
        <v>192</v>
      </c>
      <c r="D232" s="3" t="s">
        <v>192</v>
      </c>
      <c r="E232" s="4" t="s">
        <v>1344</v>
      </c>
      <c r="F232" s="5">
        <v>39578</v>
      </c>
      <c r="G232" s="2" t="s">
        <v>703</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1345</v>
      </c>
      <c r="Z232" s="4"/>
      <c r="AA232" s="4"/>
      <c r="AB232" s="4"/>
      <c r="AC232" s="4" t="s">
        <v>52</v>
      </c>
    </row>
    <row r="233" spans="1:29" ht="45" x14ac:dyDescent="0.25">
      <c r="A233" s="1">
        <v>246</v>
      </c>
      <c r="B233" s="2" t="s">
        <v>71</v>
      </c>
      <c r="C233" s="3" t="s">
        <v>74</v>
      </c>
      <c r="D233" s="3" t="s">
        <v>75</v>
      </c>
      <c r="E233" s="4" t="s">
        <v>1346</v>
      </c>
      <c r="F233" s="5">
        <v>39751</v>
      </c>
      <c r="G233" s="2" t="s">
        <v>703</v>
      </c>
      <c r="H233" s="6">
        <v>9.7100000000000009</v>
      </c>
      <c r="I233" s="6">
        <v>0</v>
      </c>
      <c r="J233" s="6">
        <v>0</v>
      </c>
      <c r="K233" s="6">
        <v>9.7100000000000009</v>
      </c>
      <c r="L233" s="6">
        <v>0</v>
      </c>
      <c r="M233" s="6">
        <v>0</v>
      </c>
      <c r="N233" s="7" t="b">
        <v>0</v>
      </c>
      <c r="O233" s="3" t="s">
        <v>1347</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1348</v>
      </c>
      <c r="F234" s="5">
        <v>39773</v>
      </c>
      <c r="G234" s="2" t="s">
        <v>703</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1349</v>
      </c>
      <c r="Z234" s="4"/>
      <c r="AA234" s="4"/>
      <c r="AB234" s="4"/>
      <c r="AC234" s="4" t="s">
        <v>52</v>
      </c>
    </row>
    <row r="235" spans="1:29" ht="30" x14ac:dyDescent="0.25">
      <c r="A235" s="1">
        <v>248</v>
      </c>
      <c r="B235" s="2" t="s">
        <v>115</v>
      </c>
      <c r="C235" s="3" t="s">
        <v>121</v>
      </c>
      <c r="D235" s="3" t="s">
        <v>122</v>
      </c>
      <c r="E235" s="4" t="s">
        <v>1350</v>
      </c>
      <c r="F235" s="5">
        <v>39776</v>
      </c>
      <c r="G235" s="2" t="s">
        <v>703</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1351</v>
      </c>
      <c r="Z235" s="4"/>
      <c r="AA235" s="4"/>
      <c r="AB235" s="4"/>
      <c r="AC235" s="4" t="s">
        <v>52</v>
      </c>
    </row>
    <row r="236" spans="1:29" ht="30" x14ac:dyDescent="0.25">
      <c r="A236" s="1">
        <v>249</v>
      </c>
      <c r="B236" s="2" t="s">
        <v>115</v>
      </c>
      <c r="C236" s="3" t="s">
        <v>123</v>
      </c>
      <c r="D236" s="3" t="s">
        <v>124</v>
      </c>
      <c r="E236" s="4" t="s">
        <v>1352</v>
      </c>
      <c r="F236" s="5">
        <v>39680</v>
      </c>
      <c r="G236" s="2" t="s">
        <v>703</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1353</v>
      </c>
      <c r="Z236" s="4"/>
      <c r="AA236" s="4"/>
      <c r="AB236" s="4"/>
      <c r="AC236" s="4" t="s">
        <v>52</v>
      </c>
    </row>
    <row r="237" spans="1:29" ht="30" x14ac:dyDescent="0.25">
      <c r="A237" s="1">
        <v>250</v>
      </c>
      <c r="B237" s="2" t="s">
        <v>443</v>
      </c>
      <c r="C237" s="3" t="s">
        <v>444</v>
      </c>
      <c r="D237" s="3" t="s">
        <v>767</v>
      </c>
      <c r="E237" s="4" t="s">
        <v>1354</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1355</v>
      </c>
      <c r="Z237" s="4"/>
      <c r="AA237" s="4"/>
      <c r="AB237" s="4"/>
      <c r="AC237" s="4" t="s">
        <v>52</v>
      </c>
    </row>
    <row r="238" spans="1:29" ht="30" x14ac:dyDescent="0.25">
      <c r="A238" s="1">
        <v>251</v>
      </c>
      <c r="B238" s="2" t="s">
        <v>174</v>
      </c>
      <c r="C238" s="3" t="s">
        <v>445</v>
      </c>
      <c r="D238" s="3" t="s">
        <v>446</v>
      </c>
      <c r="E238" s="4" t="s">
        <v>1356</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1357</v>
      </c>
      <c r="Z238" s="4"/>
      <c r="AA238" s="4"/>
      <c r="AB238" s="4"/>
      <c r="AC238" s="4" t="s">
        <v>52</v>
      </c>
    </row>
    <row r="239" spans="1:29" ht="30" x14ac:dyDescent="0.25">
      <c r="A239" s="1">
        <v>252</v>
      </c>
      <c r="B239" s="2" t="s">
        <v>174</v>
      </c>
      <c r="C239" s="3" t="s">
        <v>448</v>
      </c>
      <c r="D239" s="3" t="s">
        <v>449</v>
      </c>
      <c r="E239" s="4" t="s">
        <v>1358</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1359</v>
      </c>
      <c r="Z239" s="4"/>
      <c r="AA239" s="4"/>
      <c r="AB239" s="4"/>
      <c r="AC239" s="4" t="s">
        <v>52</v>
      </c>
    </row>
    <row r="240" spans="1:29" ht="120" x14ac:dyDescent="0.25">
      <c r="A240" s="1">
        <v>253</v>
      </c>
      <c r="B240" s="2" t="s">
        <v>300</v>
      </c>
      <c r="C240" s="3" t="s">
        <v>310</v>
      </c>
      <c r="D240" s="3" t="s">
        <v>311</v>
      </c>
      <c r="E240" s="4" t="s">
        <v>1360</v>
      </c>
      <c r="F240" s="5">
        <v>39811</v>
      </c>
      <c r="G240" s="2" t="s">
        <v>703</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1361</v>
      </c>
      <c r="Z240" s="4"/>
      <c r="AA240" s="4"/>
      <c r="AB240" s="4"/>
      <c r="AC240" s="4" t="s">
        <v>52</v>
      </c>
    </row>
    <row r="241" spans="1:29" ht="30" x14ac:dyDescent="0.25">
      <c r="A241" s="1">
        <v>254</v>
      </c>
      <c r="B241" s="2" t="s">
        <v>125</v>
      </c>
      <c r="C241" s="3" t="s">
        <v>126</v>
      </c>
      <c r="D241" s="3" t="s">
        <v>127</v>
      </c>
      <c r="E241" s="4" t="s">
        <v>1362</v>
      </c>
      <c r="F241" s="5">
        <v>39872</v>
      </c>
      <c r="G241" s="2" t="s">
        <v>703</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1363</v>
      </c>
      <c r="Z241" s="4"/>
      <c r="AA241" s="4"/>
      <c r="AB241" s="4"/>
      <c r="AC241" s="4" t="s">
        <v>52</v>
      </c>
    </row>
    <row r="242" spans="1:29" x14ac:dyDescent="0.25">
      <c r="A242" s="1">
        <v>255</v>
      </c>
      <c r="B242" s="2" t="s">
        <v>539</v>
      </c>
      <c r="C242" s="3" t="s">
        <v>563</v>
      </c>
      <c r="D242" s="3" t="s">
        <v>564</v>
      </c>
      <c r="E242" s="4" t="s">
        <v>565</v>
      </c>
      <c r="F242" s="5">
        <v>39351</v>
      </c>
      <c r="G242" s="2" t="s">
        <v>703</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1364</v>
      </c>
      <c r="Z242" s="4"/>
      <c r="AA242" s="4"/>
      <c r="AB242" s="4"/>
      <c r="AC242" s="4" t="s">
        <v>52</v>
      </c>
    </row>
    <row r="243" spans="1:29" x14ac:dyDescent="0.25">
      <c r="A243" s="1">
        <v>256</v>
      </c>
      <c r="B243" s="2" t="s">
        <v>53</v>
      </c>
      <c r="C243" s="3" t="s">
        <v>113</v>
      </c>
      <c r="D243" s="3" t="s">
        <v>129</v>
      </c>
      <c r="E243" s="4" t="s">
        <v>1365</v>
      </c>
      <c r="F243" s="5">
        <v>39437</v>
      </c>
      <c r="G243" s="2" t="s">
        <v>703</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1366</v>
      </c>
      <c r="Z243" s="4"/>
      <c r="AA243" s="4"/>
      <c r="AB243" s="4"/>
      <c r="AC243" s="4" t="s">
        <v>52</v>
      </c>
    </row>
    <row r="244" spans="1:29" x14ac:dyDescent="0.25">
      <c r="A244" s="1">
        <v>257</v>
      </c>
      <c r="B244" s="2" t="s">
        <v>159</v>
      </c>
      <c r="C244" s="3" t="s">
        <v>194</v>
      </c>
      <c r="D244" s="3" t="s">
        <v>195</v>
      </c>
      <c r="E244" s="4" t="s">
        <v>1367</v>
      </c>
      <c r="F244" s="5">
        <v>39345</v>
      </c>
      <c r="G244" s="2" t="s">
        <v>703</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1368</v>
      </c>
      <c r="Z244" s="4"/>
      <c r="AA244" s="4"/>
      <c r="AB244" s="4"/>
      <c r="AC244" s="4" t="s">
        <v>52</v>
      </c>
    </row>
    <row r="245" spans="1:29" ht="30" x14ac:dyDescent="0.25">
      <c r="A245" s="1">
        <v>258</v>
      </c>
      <c r="B245" s="2" t="s">
        <v>159</v>
      </c>
      <c r="C245" s="3" t="s">
        <v>194</v>
      </c>
      <c r="D245" s="3" t="s">
        <v>196</v>
      </c>
      <c r="E245" s="4" t="s">
        <v>1369</v>
      </c>
      <c r="F245" s="5">
        <v>39347</v>
      </c>
      <c r="G245" s="2" t="s">
        <v>703</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1370</v>
      </c>
      <c r="Z245" s="4"/>
      <c r="AA245" s="4"/>
      <c r="AB245" s="4"/>
      <c r="AC245" s="4" t="s">
        <v>52</v>
      </c>
    </row>
    <row r="246" spans="1:29" ht="30" x14ac:dyDescent="0.25">
      <c r="A246" s="1">
        <v>259</v>
      </c>
      <c r="B246" s="2" t="s">
        <v>546</v>
      </c>
      <c r="C246" s="3" t="s">
        <v>687</v>
      </c>
      <c r="D246" s="3" t="s">
        <v>688</v>
      </c>
      <c r="E246" s="4" t="s">
        <v>1371</v>
      </c>
      <c r="F246" s="5">
        <v>39398</v>
      </c>
      <c r="G246" s="2" t="s">
        <v>703</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1372</v>
      </c>
      <c r="Z246" s="4"/>
      <c r="AA246" s="4"/>
      <c r="AB246" s="4"/>
      <c r="AC246" s="4" t="s">
        <v>52</v>
      </c>
    </row>
    <row r="247" spans="1:29" ht="45" x14ac:dyDescent="0.25">
      <c r="A247" s="1">
        <v>260</v>
      </c>
      <c r="B247" s="2" t="s">
        <v>67</v>
      </c>
      <c r="C247" s="3" t="s">
        <v>68</v>
      </c>
      <c r="D247" s="3" t="s">
        <v>76</v>
      </c>
      <c r="E247" s="4" t="s">
        <v>1373</v>
      </c>
      <c r="F247" s="5">
        <v>39422</v>
      </c>
      <c r="G247" s="2" t="s">
        <v>703</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1374</v>
      </c>
      <c r="Z247" s="4"/>
      <c r="AA247" s="4"/>
      <c r="AB247" s="4"/>
      <c r="AC247" s="4" t="s">
        <v>52</v>
      </c>
    </row>
    <row r="248" spans="1:29" x14ac:dyDescent="0.25">
      <c r="A248" s="1">
        <v>261</v>
      </c>
      <c r="B248" s="2" t="s">
        <v>34</v>
      </c>
      <c r="C248" s="3" t="s">
        <v>644</v>
      </c>
      <c r="D248" s="3" t="s">
        <v>644</v>
      </c>
      <c r="E248" s="4" t="s">
        <v>1375</v>
      </c>
      <c r="F248" s="5">
        <v>39197</v>
      </c>
      <c r="G248" s="2" t="s">
        <v>703</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1376</v>
      </c>
      <c r="Z248" s="4"/>
      <c r="AA248" s="4"/>
      <c r="AB248" s="4"/>
      <c r="AC248" s="4" t="s">
        <v>52</v>
      </c>
    </row>
    <row r="249" spans="1:29" ht="75" x14ac:dyDescent="0.25">
      <c r="A249" s="1">
        <v>265</v>
      </c>
      <c r="B249" s="2" t="s">
        <v>456</v>
      </c>
      <c r="C249" s="3" t="s">
        <v>485</v>
      </c>
      <c r="D249" s="3" t="s">
        <v>486</v>
      </c>
      <c r="E249" s="4" t="s">
        <v>1377</v>
      </c>
      <c r="F249" s="5">
        <v>40007</v>
      </c>
      <c r="G249" s="2" t="s">
        <v>703</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1238</v>
      </c>
      <c r="Z249" s="4"/>
      <c r="AA249" s="4"/>
      <c r="AB249" s="4"/>
      <c r="AC249" s="4" t="s">
        <v>52</v>
      </c>
    </row>
    <row r="250" spans="1:29" ht="105" x14ac:dyDescent="0.25">
      <c r="A250" s="1">
        <v>267</v>
      </c>
      <c r="B250" s="2" t="s">
        <v>103</v>
      </c>
      <c r="C250" s="3" t="s">
        <v>239</v>
      </c>
      <c r="D250" s="3" t="s">
        <v>1378</v>
      </c>
      <c r="E250" s="4" t="s">
        <v>1378</v>
      </c>
      <c r="F250" s="5">
        <v>39371</v>
      </c>
      <c r="G250" s="2" t="s">
        <v>703</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1294</v>
      </c>
      <c r="Z250" s="4"/>
      <c r="AA250" s="4"/>
      <c r="AB250" s="4"/>
      <c r="AC250" s="4" t="s">
        <v>52</v>
      </c>
    </row>
    <row r="251" spans="1:29" x14ac:dyDescent="0.25">
      <c r="A251" s="1">
        <v>268</v>
      </c>
      <c r="B251" s="2" t="s">
        <v>269</v>
      </c>
      <c r="C251" s="3" t="s">
        <v>645</v>
      </c>
      <c r="D251" s="3" t="s">
        <v>645</v>
      </c>
      <c r="E251" s="4" t="s">
        <v>1379</v>
      </c>
      <c r="F251" s="5">
        <v>39345</v>
      </c>
      <c r="G251" s="2" t="s">
        <v>703</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1380</v>
      </c>
      <c r="Z251" s="4"/>
      <c r="AA251" s="4"/>
      <c r="AB251" s="4"/>
      <c r="AC251" s="4" t="s">
        <v>52</v>
      </c>
    </row>
    <row r="252" spans="1:29" ht="30" x14ac:dyDescent="0.25">
      <c r="A252" s="1">
        <v>269</v>
      </c>
      <c r="B252" s="2" t="s">
        <v>144</v>
      </c>
      <c r="C252" s="3" t="s">
        <v>145</v>
      </c>
      <c r="D252" s="3" t="s">
        <v>198</v>
      </c>
      <c r="E252" s="4" t="s">
        <v>1381</v>
      </c>
      <c r="F252" s="5">
        <v>39086</v>
      </c>
      <c r="G252" s="2" t="s">
        <v>703</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1382</v>
      </c>
      <c r="Z252" s="4"/>
      <c r="AA252" s="4"/>
      <c r="AB252" s="4"/>
      <c r="AC252" s="4" t="s">
        <v>52</v>
      </c>
    </row>
    <row r="253" spans="1:29" ht="30" x14ac:dyDescent="0.25">
      <c r="A253" s="1">
        <v>270</v>
      </c>
      <c r="B253" s="2" t="s">
        <v>144</v>
      </c>
      <c r="C253" s="3" t="s">
        <v>145</v>
      </c>
      <c r="D253" s="3" t="s">
        <v>200</v>
      </c>
      <c r="E253" s="4" t="s">
        <v>1383</v>
      </c>
      <c r="F253" s="5">
        <v>39086</v>
      </c>
      <c r="G253" s="2" t="s">
        <v>703</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1384</v>
      </c>
      <c r="Z253" s="4"/>
      <c r="AA253" s="4"/>
      <c r="AB253" s="4"/>
      <c r="AC253" s="4" t="s">
        <v>52</v>
      </c>
    </row>
    <row r="254" spans="1:29" ht="30" x14ac:dyDescent="0.25">
      <c r="A254" s="1">
        <v>271</v>
      </c>
      <c r="B254" s="2" t="s">
        <v>144</v>
      </c>
      <c r="C254" s="3" t="s">
        <v>145</v>
      </c>
      <c r="D254" s="3" t="s">
        <v>201</v>
      </c>
      <c r="E254" s="4" t="s">
        <v>1385</v>
      </c>
      <c r="F254" s="5">
        <v>39086</v>
      </c>
      <c r="G254" s="2" t="s">
        <v>703</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1386</v>
      </c>
      <c r="Z254" s="4"/>
      <c r="AA254" s="4"/>
      <c r="AB254" s="4"/>
      <c r="AC254" s="4" t="s">
        <v>52</v>
      </c>
    </row>
    <row r="255" spans="1:29" ht="60" x14ac:dyDescent="0.25">
      <c r="A255" s="1">
        <v>272</v>
      </c>
      <c r="B255" s="2" t="s">
        <v>42</v>
      </c>
      <c r="C255" s="3" t="s">
        <v>32</v>
      </c>
      <c r="D255" s="3" t="s">
        <v>46</v>
      </c>
      <c r="E255" s="4" t="s">
        <v>1387</v>
      </c>
      <c r="F255" s="5">
        <v>39416</v>
      </c>
      <c r="G255" s="2" t="s">
        <v>703</v>
      </c>
      <c r="H255" s="6">
        <v>1.992</v>
      </c>
      <c r="I255" s="6">
        <v>0</v>
      </c>
      <c r="J255" s="6">
        <v>0</v>
      </c>
      <c r="K255" s="6">
        <v>1.992</v>
      </c>
      <c r="L255" s="6">
        <v>0</v>
      </c>
      <c r="M255" s="6">
        <v>0</v>
      </c>
      <c r="N255" s="7" t="b">
        <v>0</v>
      </c>
      <c r="O255" s="3" t="s">
        <v>1388</v>
      </c>
      <c r="P255" s="4">
        <v>2007</v>
      </c>
      <c r="Q255" s="2" t="s">
        <v>26</v>
      </c>
      <c r="R255" s="2" t="s">
        <v>784</v>
      </c>
      <c r="S255" s="8">
        <v>42772.529675925929</v>
      </c>
      <c r="T255" s="5"/>
      <c r="U255" s="4" t="s">
        <v>28</v>
      </c>
      <c r="V255" s="4" t="s">
        <v>27</v>
      </c>
      <c r="W255" s="4" t="s">
        <v>1244</v>
      </c>
      <c r="X255" s="4" t="s">
        <v>783</v>
      </c>
      <c r="Y255" s="4" t="s">
        <v>1389</v>
      </c>
      <c r="Z255" s="4"/>
      <c r="AA255" s="4"/>
      <c r="AB255" s="4"/>
      <c r="AC255" s="4" t="s">
        <v>52</v>
      </c>
    </row>
    <row r="256" spans="1:29" ht="60" x14ac:dyDescent="0.25">
      <c r="A256" s="1">
        <v>273</v>
      </c>
      <c r="B256" s="2" t="s">
        <v>21</v>
      </c>
      <c r="C256" s="3" t="s">
        <v>47</v>
      </c>
      <c r="D256" s="3" t="s">
        <v>48</v>
      </c>
      <c r="E256" s="4" t="s">
        <v>1390</v>
      </c>
      <c r="F256" s="5">
        <v>41624</v>
      </c>
      <c r="G256" s="2" t="s">
        <v>703</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1391</v>
      </c>
      <c r="X256" s="4" t="s">
        <v>783</v>
      </c>
      <c r="Y256" s="4" t="s">
        <v>1392</v>
      </c>
      <c r="Z256" s="4"/>
      <c r="AA256" s="4"/>
      <c r="AB256" s="4"/>
      <c r="AC256" s="4" t="s">
        <v>52</v>
      </c>
    </row>
    <row r="257" spans="1:29" ht="30" x14ac:dyDescent="0.25">
      <c r="A257" s="1">
        <v>275</v>
      </c>
      <c r="B257" s="2" t="s">
        <v>182</v>
      </c>
      <c r="C257" s="3" t="s">
        <v>493</v>
      </c>
      <c r="D257" s="3" t="s">
        <v>533</v>
      </c>
      <c r="E257" s="4" t="s">
        <v>1393</v>
      </c>
      <c r="F257" s="5">
        <v>41557</v>
      </c>
      <c r="G257" s="2" t="s">
        <v>703</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1394</v>
      </c>
      <c r="Z257" s="4"/>
      <c r="AA257" s="4"/>
      <c r="AB257" s="4"/>
      <c r="AC257" s="4" t="s">
        <v>334</v>
      </c>
    </row>
    <row r="258" spans="1:29" ht="90" x14ac:dyDescent="0.25">
      <c r="A258" s="1">
        <v>276</v>
      </c>
      <c r="B258" s="2" t="s">
        <v>689</v>
      </c>
      <c r="C258" s="3" t="s">
        <v>690</v>
      </c>
      <c r="D258" s="3" t="s">
        <v>1395</v>
      </c>
      <c r="E258" s="4" t="s">
        <v>1396</v>
      </c>
      <c r="F258" s="5">
        <v>39349</v>
      </c>
      <c r="G258" s="2" t="s">
        <v>703</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1397</v>
      </c>
      <c r="Z258" s="4"/>
      <c r="AA258" s="4"/>
      <c r="AB258" s="4"/>
      <c r="AC258" s="4" t="s">
        <v>52</v>
      </c>
    </row>
    <row r="259" spans="1:29" ht="30" x14ac:dyDescent="0.25">
      <c r="A259" s="1">
        <v>277</v>
      </c>
      <c r="B259" s="2" t="s">
        <v>78</v>
      </c>
      <c r="C259" s="3" t="s">
        <v>79</v>
      </c>
      <c r="D259" s="3" t="s">
        <v>80</v>
      </c>
      <c r="E259" s="4" t="s">
        <v>1398</v>
      </c>
      <c r="F259" s="5">
        <v>39260</v>
      </c>
      <c r="G259" s="2" t="s">
        <v>703</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1399</v>
      </c>
      <c r="Z259" s="4"/>
      <c r="AA259" s="4"/>
      <c r="AB259" s="4"/>
      <c r="AC259" s="4" t="s">
        <v>52</v>
      </c>
    </row>
    <row r="260" spans="1:29" x14ac:dyDescent="0.25">
      <c r="A260" s="1">
        <v>278</v>
      </c>
      <c r="B260" s="2" t="s">
        <v>64</v>
      </c>
      <c r="C260" s="3" t="s">
        <v>81</v>
      </c>
      <c r="D260" s="3" t="s">
        <v>1400</v>
      </c>
      <c r="E260" s="4" t="s">
        <v>1401</v>
      </c>
      <c r="F260" s="5">
        <v>39428</v>
      </c>
      <c r="G260" s="2" t="s">
        <v>703</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1402</v>
      </c>
      <c r="Z260" s="4"/>
      <c r="AA260" s="4"/>
      <c r="AB260" s="4"/>
      <c r="AC260" s="4" t="s">
        <v>52</v>
      </c>
    </row>
    <row r="261" spans="1:29" ht="30" x14ac:dyDescent="0.25">
      <c r="A261" s="1">
        <v>279</v>
      </c>
      <c r="B261" s="2" t="s">
        <v>294</v>
      </c>
      <c r="C261" s="3" t="s">
        <v>304</v>
      </c>
      <c r="D261" s="3" t="s">
        <v>313</v>
      </c>
      <c r="E261" s="4" t="s">
        <v>1403</v>
      </c>
      <c r="F261" s="5">
        <v>39330</v>
      </c>
      <c r="G261" s="2" t="s">
        <v>703</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1404</v>
      </c>
      <c r="Z261" s="4"/>
      <c r="AA261" s="4"/>
      <c r="AB261" s="4"/>
      <c r="AC261" s="4" t="s">
        <v>52</v>
      </c>
    </row>
    <row r="262" spans="1:29" x14ac:dyDescent="0.25">
      <c r="A262" s="1">
        <v>280</v>
      </c>
      <c r="B262" s="2" t="s">
        <v>593</v>
      </c>
      <c r="C262" s="3" t="s">
        <v>646</v>
      </c>
      <c r="D262" s="3" t="s">
        <v>646</v>
      </c>
      <c r="E262" s="4" t="s">
        <v>1405</v>
      </c>
      <c r="F262" s="5">
        <v>39325</v>
      </c>
      <c r="G262" s="2" t="s">
        <v>703</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1406</v>
      </c>
      <c r="Z262" s="4"/>
      <c r="AA262" s="4"/>
      <c r="AB262" s="4"/>
      <c r="AC262" s="4" t="s">
        <v>52</v>
      </c>
    </row>
    <row r="263" spans="1:29" ht="30" x14ac:dyDescent="0.25">
      <c r="A263" s="1">
        <v>281</v>
      </c>
      <c r="B263" s="2" t="s">
        <v>64</v>
      </c>
      <c r="C263" s="3" t="s">
        <v>83</v>
      </c>
      <c r="D263" s="3" t="s">
        <v>84</v>
      </c>
      <c r="E263" s="4" t="s">
        <v>1407</v>
      </c>
      <c r="F263" s="5">
        <v>39398</v>
      </c>
      <c r="G263" s="2" t="s">
        <v>703</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1408</v>
      </c>
      <c r="Z263" s="4"/>
      <c r="AA263" s="4"/>
      <c r="AB263" s="4"/>
      <c r="AC263" s="4" t="s">
        <v>52</v>
      </c>
    </row>
    <row r="264" spans="1:29" x14ac:dyDescent="0.25">
      <c r="A264" s="1">
        <v>282</v>
      </c>
      <c r="B264" s="2" t="s">
        <v>290</v>
      </c>
      <c r="C264" s="3" t="s">
        <v>365</v>
      </c>
      <c r="D264" s="3" t="s">
        <v>366</v>
      </c>
      <c r="E264" s="4" t="s">
        <v>1409</v>
      </c>
      <c r="F264" s="5">
        <v>39408</v>
      </c>
      <c r="G264" s="2" t="s">
        <v>703</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1410</v>
      </c>
      <c r="Z264" s="4"/>
      <c r="AA264" s="4"/>
      <c r="AB264" s="4"/>
      <c r="AC264" s="4" t="s">
        <v>52</v>
      </c>
    </row>
    <row r="265" spans="1:29" ht="30" x14ac:dyDescent="0.25">
      <c r="A265" s="1">
        <v>283</v>
      </c>
      <c r="B265" s="2" t="s">
        <v>290</v>
      </c>
      <c r="C265" s="3" t="s">
        <v>315</v>
      </c>
      <c r="D265" s="3" t="s">
        <v>766</v>
      </c>
      <c r="E265" s="4" t="s">
        <v>1411</v>
      </c>
      <c r="F265" s="5">
        <v>39412</v>
      </c>
      <c r="G265" s="2" t="s">
        <v>703</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1412</v>
      </c>
      <c r="Z265" s="4"/>
      <c r="AA265" s="4"/>
      <c r="AB265" s="4"/>
      <c r="AC265" s="4" t="s">
        <v>52</v>
      </c>
    </row>
    <row r="266" spans="1:29" ht="30" x14ac:dyDescent="0.25">
      <c r="A266" s="1">
        <v>284</v>
      </c>
      <c r="B266" s="2" t="s">
        <v>243</v>
      </c>
      <c r="C266" s="3" t="s">
        <v>256</v>
      </c>
      <c r="D266" s="3" t="s">
        <v>256</v>
      </c>
      <c r="E266" s="4" t="s">
        <v>1413</v>
      </c>
      <c r="F266" s="5">
        <v>39252</v>
      </c>
      <c r="G266" s="2" t="s">
        <v>703</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1414</v>
      </c>
      <c r="Z266" s="4"/>
      <c r="AA266" s="4"/>
      <c r="AB266" s="4"/>
      <c r="AC266" s="4" t="s">
        <v>52</v>
      </c>
    </row>
    <row r="267" spans="1:29" x14ac:dyDescent="0.25">
      <c r="A267" s="1">
        <v>285</v>
      </c>
      <c r="B267" s="2" t="s">
        <v>130</v>
      </c>
      <c r="C267" s="3" t="s">
        <v>427</v>
      </c>
      <c r="D267" s="3" t="s">
        <v>428</v>
      </c>
      <c r="E267" s="4" t="s">
        <v>1415</v>
      </c>
      <c r="F267" s="5">
        <v>39283</v>
      </c>
      <c r="G267" s="2" t="s">
        <v>703</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1416</v>
      </c>
      <c r="Z267" s="4"/>
      <c r="AA267" s="4"/>
      <c r="AB267" s="4"/>
      <c r="AC267" s="4" t="s">
        <v>52</v>
      </c>
    </row>
    <row r="268" spans="1:29" ht="30" x14ac:dyDescent="0.25">
      <c r="A268" s="1">
        <v>286</v>
      </c>
      <c r="B268" s="2" t="s">
        <v>130</v>
      </c>
      <c r="C268" s="3" t="s">
        <v>131</v>
      </c>
      <c r="D268" s="3" t="s">
        <v>131</v>
      </c>
      <c r="E268" s="4" t="s">
        <v>1417</v>
      </c>
      <c r="F268" s="5">
        <v>39416</v>
      </c>
      <c r="G268" s="2" t="s">
        <v>703</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1418</v>
      </c>
      <c r="Z268" s="4"/>
      <c r="AA268" s="4"/>
      <c r="AB268" s="4"/>
      <c r="AC268" s="4" t="s">
        <v>52</v>
      </c>
    </row>
    <row r="269" spans="1:29" ht="30" x14ac:dyDescent="0.25">
      <c r="A269" s="1">
        <v>287</v>
      </c>
      <c r="B269" s="2" t="s">
        <v>593</v>
      </c>
      <c r="C269" s="3" t="s">
        <v>647</v>
      </c>
      <c r="D269" s="3" t="s">
        <v>648</v>
      </c>
      <c r="E269" s="4" t="s">
        <v>1419</v>
      </c>
      <c r="F269" s="5">
        <v>39499</v>
      </c>
      <c r="G269" s="2" t="s">
        <v>703</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1420</v>
      </c>
      <c r="Z269" s="4"/>
      <c r="AA269" s="4"/>
      <c r="AB269" s="4"/>
      <c r="AC269" s="4" t="s">
        <v>52</v>
      </c>
    </row>
    <row r="270" spans="1:29" ht="30" x14ac:dyDescent="0.25">
      <c r="A270" s="1">
        <v>288</v>
      </c>
      <c r="B270" s="2" t="s">
        <v>593</v>
      </c>
      <c r="C270" s="3" t="s">
        <v>647</v>
      </c>
      <c r="D270" s="3" t="s">
        <v>650</v>
      </c>
      <c r="E270" s="4" t="s">
        <v>1421</v>
      </c>
      <c r="F270" s="5">
        <v>39278</v>
      </c>
      <c r="G270" s="2" t="s">
        <v>703</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1422</v>
      </c>
      <c r="Z270" s="4"/>
      <c r="AA270" s="4"/>
      <c r="AB270" s="4"/>
      <c r="AC270" s="4" t="s">
        <v>52</v>
      </c>
    </row>
    <row r="271" spans="1:29" x14ac:dyDescent="0.25">
      <c r="A271" s="1">
        <v>289</v>
      </c>
      <c r="B271" s="2" t="s">
        <v>21</v>
      </c>
      <c r="C271" s="3" t="s">
        <v>651</v>
      </c>
      <c r="D271" s="3" t="s">
        <v>651</v>
      </c>
      <c r="E271" s="4" t="s">
        <v>1423</v>
      </c>
      <c r="F271" s="5">
        <v>39434</v>
      </c>
      <c r="G271" s="2" t="s">
        <v>703</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1424</v>
      </c>
      <c r="Z271" s="4"/>
      <c r="AA271" s="4"/>
      <c r="AB271" s="4"/>
      <c r="AC271" s="4" t="s">
        <v>52</v>
      </c>
    </row>
    <row r="272" spans="1:29" x14ac:dyDescent="0.25">
      <c r="A272" s="1">
        <v>290</v>
      </c>
      <c r="B272" s="2" t="s">
        <v>64</v>
      </c>
      <c r="C272" s="3" t="s">
        <v>367</v>
      </c>
      <c r="D272" s="3" t="s">
        <v>367</v>
      </c>
      <c r="E272" s="4" t="s">
        <v>1425</v>
      </c>
      <c r="F272" s="5">
        <v>39517</v>
      </c>
      <c r="G272" s="2" t="s">
        <v>703</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1426</v>
      </c>
      <c r="Z272" s="4"/>
      <c r="AA272" s="4"/>
      <c r="AB272" s="4"/>
      <c r="AC272" s="4" t="s">
        <v>52</v>
      </c>
    </row>
    <row r="273" spans="1:29" ht="30" x14ac:dyDescent="0.25">
      <c r="A273" s="1">
        <v>295</v>
      </c>
      <c r="B273" s="2" t="s">
        <v>115</v>
      </c>
      <c r="C273" s="3" t="s">
        <v>133</v>
      </c>
      <c r="D273" s="3" t="s">
        <v>134</v>
      </c>
      <c r="E273" s="4" t="s">
        <v>1427</v>
      </c>
      <c r="F273" s="5">
        <v>39263</v>
      </c>
      <c r="G273" s="2" t="s">
        <v>703</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1337</v>
      </c>
      <c r="Z273" s="4"/>
      <c r="AA273" s="4"/>
      <c r="AB273" s="4"/>
      <c r="AC273" s="4" t="s">
        <v>52</v>
      </c>
    </row>
    <row r="274" spans="1:29" ht="60" x14ac:dyDescent="0.25">
      <c r="A274" s="1">
        <v>296</v>
      </c>
      <c r="B274" s="2" t="s">
        <v>136</v>
      </c>
      <c r="C274" s="3" t="s">
        <v>137</v>
      </c>
      <c r="D274" s="3" t="s">
        <v>138</v>
      </c>
      <c r="E274" s="4" t="s">
        <v>1428</v>
      </c>
      <c r="F274" s="5">
        <v>39629</v>
      </c>
      <c r="G274" s="2" t="s">
        <v>703</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1429</v>
      </c>
      <c r="Z274" s="4"/>
      <c r="AA274" s="4"/>
      <c r="AB274" s="4"/>
      <c r="AC274" s="4" t="s">
        <v>52</v>
      </c>
    </row>
    <row r="275" spans="1:29" ht="30" x14ac:dyDescent="0.25">
      <c r="A275" s="1">
        <v>297</v>
      </c>
      <c r="B275" s="2" t="s">
        <v>71</v>
      </c>
      <c r="C275" s="3" t="s">
        <v>566</v>
      </c>
      <c r="D275" s="3" t="s">
        <v>566</v>
      </c>
      <c r="E275" s="4" t="s">
        <v>1430</v>
      </c>
      <c r="F275" s="5">
        <v>39339</v>
      </c>
      <c r="G275" s="2" t="s">
        <v>703</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1431</v>
      </c>
      <c r="Z275" s="4"/>
      <c r="AA275" s="4"/>
      <c r="AB275" s="4"/>
      <c r="AC275" s="4" t="s">
        <v>52</v>
      </c>
    </row>
    <row r="276" spans="1:29" x14ac:dyDescent="0.25">
      <c r="A276" s="1">
        <v>298</v>
      </c>
      <c r="B276" s="2" t="s">
        <v>344</v>
      </c>
      <c r="C276" s="3" t="s">
        <v>368</v>
      </c>
      <c r="D276" s="3" t="s">
        <v>369</v>
      </c>
      <c r="E276" s="4" t="s">
        <v>1432</v>
      </c>
      <c r="F276" s="5">
        <v>38923</v>
      </c>
      <c r="G276" s="2" t="s">
        <v>703</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1433</v>
      </c>
      <c r="Z276" s="4"/>
      <c r="AA276" s="4"/>
      <c r="AB276" s="4"/>
      <c r="AC276" s="4" t="s">
        <v>52</v>
      </c>
    </row>
    <row r="277" spans="1:29" x14ac:dyDescent="0.25">
      <c r="A277" s="1">
        <v>299</v>
      </c>
      <c r="B277" s="2" t="s">
        <v>344</v>
      </c>
      <c r="C277" s="3" t="s">
        <v>368</v>
      </c>
      <c r="D277" s="3" t="s">
        <v>1434</v>
      </c>
      <c r="E277" s="4" t="s">
        <v>1435</v>
      </c>
      <c r="F277" s="5">
        <v>38923</v>
      </c>
      <c r="G277" s="2" t="s">
        <v>703</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1436</v>
      </c>
      <c r="Z277" s="4"/>
      <c r="AA277" s="4"/>
      <c r="AB277" s="4"/>
      <c r="AC277" s="4" t="s">
        <v>52</v>
      </c>
    </row>
    <row r="278" spans="1:29" x14ac:dyDescent="0.25">
      <c r="A278" s="1">
        <v>300</v>
      </c>
      <c r="B278" s="2" t="s">
        <v>344</v>
      </c>
      <c r="C278" s="3" t="s">
        <v>370</v>
      </c>
      <c r="D278" s="3" t="s">
        <v>371</v>
      </c>
      <c r="E278" s="4" t="s">
        <v>1437</v>
      </c>
      <c r="F278" s="5">
        <v>38923</v>
      </c>
      <c r="G278" s="2" t="s">
        <v>703</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1438</v>
      </c>
      <c r="Z278" s="4"/>
      <c r="AA278" s="4"/>
      <c r="AB278" s="4"/>
      <c r="AC278" s="4" t="s">
        <v>52</v>
      </c>
    </row>
    <row r="279" spans="1:29" x14ac:dyDescent="0.25">
      <c r="A279" s="1">
        <v>301</v>
      </c>
      <c r="B279" s="2" t="s">
        <v>344</v>
      </c>
      <c r="C279" s="3" t="s">
        <v>488</v>
      </c>
      <c r="D279" s="3" t="s">
        <v>489</v>
      </c>
      <c r="E279" s="4" t="s">
        <v>1439</v>
      </c>
      <c r="F279" s="5">
        <v>38923</v>
      </c>
      <c r="G279" s="2" t="s">
        <v>703</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1440</v>
      </c>
      <c r="Z279" s="4"/>
      <c r="AA279" s="4"/>
      <c r="AB279" s="4"/>
      <c r="AC279" s="4" t="s">
        <v>52</v>
      </c>
    </row>
    <row r="280" spans="1:29" x14ac:dyDescent="0.25">
      <c r="A280" s="1">
        <v>302</v>
      </c>
      <c r="B280" s="2" t="s">
        <v>344</v>
      </c>
      <c r="C280" s="3" t="s">
        <v>488</v>
      </c>
      <c r="D280" s="3" t="s">
        <v>492</v>
      </c>
      <c r="E280" s="4" t="s">
        <v>1441</v>
      </c>
      <c r="F280" s="5">
        <v>38923</v>
      </c>
      <c r="G280" s="2" t="s">
        <v>703</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1442</v>
      </c>
      <c r="Z280" s="4"/>
      <c r="AA280" s="4"/>
      <c r="AB280" s="4"/>
      <c r="AC280" s="4" t="s">
        <v>52</v>
      </c>
    </row>
    <row r="281" spans="1:29" x14ac:dyDescent="0.25">
      <c r="A281" s="1">
        <v>303</v>
      </c>
      <c r="B281" s="2" t="s">
        <v>182</v>
      </c>
      <c r="C281" s="3" t="s">
        <v>670</v>
      </c>
      <c r="D281" s="3" t="s">
        <v>670</v>
      </c>
      <c r="E281" s="4" t="s">
        <v>1443</v>
      </c>
      <c r="F281" s="5">
        <v>38944</v>
      </c>
      <c r="G281" s="2" t="s">
        <v>703</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1444</v>
      </c>
      <c r="Z281" s="4"/>
      <c r="AA281" s="4"/>
      <c r="AB281" s="4"/>
      <c r="AC281" s="4" t="s">
        <v>52</v>
      </c>
    </row>
    <row r="282" spans="1:29" x14ac:dyDescent="0.25">
      <c r="A282" s="1">
        <v>304</v>
      </c>
      <c r="B282" s="2" t="s">
        <v>159</v>
      </c>
      <c r="C282" s="3" t="s">
        <v>202</v>
      </c>
      <c r="D282" s="3" t="s">
        <v>202</v>
      </c>
      <c r="E282" s="4" t="s">
        <v>1445</v>
      </c>
      <c r="F282" s="5">
        <v>39037</v>
      </c>
      <c r="G282" s="2" t="s">
        <v>703</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1446</v>
      </c>
      <c r="Z282" s="4"/>
      <c r="AA282" s="4"/>
      <c r="AB282" s="4"/>
      <c r="AC282" s="4" t="s">
        <v>52</v>
      </c>
    </row>
    <row r="283" spans="1:29" x14ac:dyDescent="0.25">
      <c r="A283" s="1">
        <v>305</v>
      </c>
      <c r="B283" s="2" t="s">
        <v>159</v>
      </c>
      <c r="C283" s="3" t="s">
        <v>203</v>
      </c>
      <c r="D283" s="3" t="s">
        <v>204</v>
      </c>
      <c r="E283" s="4" t="s">
        <v>1447</v>
      </c>
      <c r="F283" s="5">
        <v>38628</v>
      </c>
      <c r="G283" s="2" t="s">
        <v>703</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1448</v>
      </c>
      <c r="Z283" s="4"/>
      <c r="AA283" s="4"/>
      <c r="AB283" s="4"/>
      <c r="AC283" s="4" t="s">
        <v>52</v>
      </c>
    </row>
    <row r="284" spans="1:29" x14ac:dyDescent="0.25">
      <c r="A284" s="1">
        <v>306</v>
      </c>
      <c r="B284" s="2" t="s">
        <v>159</v>
      </c>
      <c r="C284" s="3" t="s">
        <v>203</v>
      </c>
      <c r="D284" s="3" t="s">
        <v>205</v>
      </c>
      <c r="E284" s="4" t="s">
        <v>1449</v>
      </c>
      <c r="F284" s="5">
        <v>39055</v>
      </c>
      <c r="G284" s="2" t="s">
        <v>703</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1450</v>
      </c>
      <c r="Z284" s="4"/>
      <c r="AA284" s="4"/>
      <c r="AB284" s="4"/>
      <c r="AC284" s="4" t="s">
        <v>52</v>
      </c>
    </row>
    <row r="285" spans="1:29" x14ac:dyDescent="0.25">
      <c r="A285" s="1">
        <v>307</v>
      </c>
      <c r="B285" s="2" t="s">
        <v>159</v>
      </c>
      <c r="C285" s="3" t="s">
        <v>203</v>
      </c>
      <c r="D285" s="3" t="s">
        <v>206</v>
      </c>
      <c r="E285" s="4" t="s">
        <v>1451</v>
      </c>
      <c r="F285" s="5">
        <v>39063</v>
      </c>
      <c r="G285" s="2" t="s">
        <v>703</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1452</v>
      </c>
      <c r="Z285" s="4"/>
      <c r="AA285" s="4"/>
      <c r="AB285" s="4"/>
      <c r="AC285" s="4" t="s">
        <v>52</v>
      </c>
    </row>
    <row r="286" spans="1:29" ht="45" x14ac:dyDescent="0.25">
      <c r="A286" s="1">
        <v>308</v>
      </c>
      <c r="B286" s="2" t="s">
        <v>34</v>
      </c>
      <c r="C286" s="3" t="s">
        <v>671</v>
      </c>
      <c r="D286" s="3" t="s">
        <v>672</v>
      </c>
      <c r="E286" s="4" t="s">
        <v>1453</v>
      </c>
      <c r="F286" s="5">
        <v>39045</v>
      </c>
      <c r="G286" s="2" t="s">
        <v>703</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1454</v>
      </c>
      <c r="Z286" s="4"/>
      <c r="AA286" s="4"/>
      <c r="AB286" s="4"/>
      <c r="AC286" s="4" t="s">
        <v>52</v>
      </c>
    </row>
    <row r="287" spans="1:29" x14ac:dyDescent="0.25">
      <c r="A287" s="1">
        <v>309</v>
      </c>
      <c r="B287" s="2" t="s">
        <v>546</v>
      </c>
      <c r="C287" s="3" t="s">
        <v>692</v>
      </c>
      <c r="D287" s="3" t="s">
        <v>692</v>
      </c>
      <c r="E287" s="4" t="s">
        <v>1455</v>
      </c>
      <c r="F287" s="5">
        <v>39028</v>
      </c>
      <c r="G287" s="2" t="s">
        <v>703</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1456</v>
      </c>
      <c r="Z287" s="4"/>
      <c r="AA287" s="4"/>
      <c r="AB287" s="4"/>
      <c r="AC287" s="4" t="s">
        <v>52</v>
      </c>
    </row>
    <row r="288" spans="1:29" ht="30" x14ac:dyDescent="0.25">
      <c r="A288" s="1">
        <v>310</v>
      </c>
      <c r="B288" s="2" t="s">
        <v>144</v>
      </c>
      <c r="C288" s="3" t="s">
        <v>145</v>
      </c>
      <c r="D288" s="3" t="s">
        <v>207</v>
      </c>
      <c r="E288" s="4" t="s">
        <v>1457</v>
      </c>
      <c r="F288" s="5">
        <v>38383</v>
      </c>
      <c r="G288" s="2" t="s">
        <v>703</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1458</v>
      </c>
      <c r="Z288" s="4"/>
      <c r="AA288" s="4"/>
      <c r="AB288" s="4"/>
      <c r="AC288" s="4" t="s">
        <v>52</v>
      </c>
    </row>
    <row r="289" spans="1:29" ht="120" x14ac:dyDescent="0.25">
      <c r="A289" s="1">
        <v>311</v>
      </c>
      <c r="B289" s="2" t="s">
        <v>103</v>
      </c>
      <c r="C289" s="3" t="s">
        <v>257</v>
      </c>
      <c r="D289" s="3" t="s">
        <v>1459</v>
      </c>
      <c r="E289" s="4" t="s">
        <v>1459</v>
      </c>
      <c r="F289" s="5">
        <v>39069</v>
      </c>
      <c r="G289" s="2" t="s">
        <v>703</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1294</v>
      </c>
      <c r="Z289" s="4"/>
      <c r="AA289" s="4"/>
      <c r="AB289" s="4"/>
      <c r="AC289" s="4" t="s">
        <v>52</v>
      </c>
    </row>
    <row r="290" spans="1:29" ht="105" x14ac:dyDescent="0.25">
      <c r="A290" s="1">
        <v>312</v>
      </c>
      <c r="B290" s="2" t="s">
        <v>689</v>
      </c>
      <c r="C290" s="3" t="s">
        <v>690</v>
      </c>
      <c r="D290" s="3" t="s">
        <v>1460</v>
      </c>
      <c r="E290" s="4" t="s">
        <v>1461</v>
      </c>
      <c r="F290" s="5">
        <v>38987</v>
      </c>
      <c r="G290" s="2" t="s">
        <v>703</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1397</v>
      </c>
      <c r="Z290" s="4"/>
      <c r="AA290" s="4"/>
      <c r="AB290" s="4"/>
      <c r="AC290" s="4" t="s">
        <v>52</v>
      </c>
    </row>
    <row r="291" spans="1:29" ht="45" x14ac:dyDescent="0.25">
      <c r="A291" s="1">
        <v>314</v>
      </c>
      <c r="B291" s="2" t="s">
        <v>130</v>
      </c>
      <c r="C291" s="3" t="s">
        <v>140</v>
      </c>
      <c r="D291" s="3" t="s">
        <v>140</v>
      </c>
      <c r="E291" s="4" t="s">
        <v>1462</v>
      </c>
      <c r="F291" s="5">
        <v>38898</v>
      </c>
      <c r="G291" s="2" t="s">
        <v>703</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1418</v>
      </c>
      <c r="Z291" s="4"/>
      <c r="AA291" s="4"/>
      <c r="AB291" s="4"/>
      <c r="AC291" s="4" t="s">
        <v>52</v>
      </c>
    </row>
    <row r="292" spans="1:29" ht="60" x14ac:dyDescent="0.25">
      <c r="A292" s="1">
        <v>316</v>
      </c>
      <c r="B292" s="2" t="s">
        <v>136</v>
      </c>
      <c r="C292" s="3" t="s">
        <v>142</v>
      </c>
      <c r="D292" s="3" t="s">
        <v>143</v>
      </c>
      <c r="E292" s="4" t="s">
        <v>1463</v>
      </c>
      <c r="F292" s="5">
        <v>39629</v>
      </c>
      <c r="G292" s="2" t="s">
        <v>703</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1429</v>
      </c>
      <c r="Z292" s="4"/>
      <c r="AA292" s="4"/>
      <c r="AB292" s="4"/>
      <c r="AC292" s="4" t="s">
        <v>52</v>
      </c>
    </row>
    <row r="293" spans="1:29" x14ac:dyDescent="0.25">
      <c r="A293" s="1">
        <v>317</v>
      </c>
      <c r="B293" s="2" t="s">
        <v>560</v>
      </c>
      <c r="C293" s="3" t="s">
        <v>695</v>
      </c>
      <c r="D293" s="3" t="s">
        <v>696</v>
      </c>
      <c r="E293" s="4" t="s">
        <v>1464</v>
      </c>
      <c r="F293" s="5">
        <v>38933</v>
      </c>
      <c r="G293" s="2" t="s">
        <v>703</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1465</v>
      </c>
      <c r="Z293" s="4"/>
      <c r="AA293" s="4"/>
      <c r="AB293" s="4"/>
      <c r="AC293" s="4" t="s">
        <v>52</v>
      </c>
    </row>
    <row r="294" spans="1:29" x14ac:dyDescent="0.25">
      <c r="A294" s="1">
        <v>318</v>
      </c>
      <c r="B294" s="2" t="s">
        <v>243</v>
      </c>
      <c r="C294" s="3" t="s">
        <v>252</v>
      </c>
      <c r="D294" s="3" t="s">
        <v>258</v>
      </c>
      <c r="E294" s="4" t="s">
        <v>1466</v>
      </c>
      <c r="F294" s="5">
        <v>38924</v>
      </c>
      <c r="G294" s="2" t="s">
        <v>703</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1467</v>
      </c>
      <c r="Z294" s="4"/>
      <c r="AA294" s="4"/>
      <c r="AB294" s="4"/>
      <c r="AC294" s="4" t="s">
        <v>52</v>
      </c>
    </row>
    <row r="295" spans="1:29" x14ac:dyDescent="0.25">
      <c r="A295" s="1">
        <v>319</v>
      </c>
      <c r="B295" s="2" t="s">
        <v>182</v>
      </c>
      <c r="C295" s="3" t="s">
        <v>450</v>
      </c>
      <c r="D295" s="3" t="s">
        <v>450</v>
      </c>
      <c r="E295" s="4" t="s">
        <v>1468</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1469</v>
      </c>
      <c r="Z295" s="4"/>
      <c r="AA295" s="4"/>
      <c r="AB295" s="4"/>
      <c r="AC295" s="4" t="s">
        <v>52</v>
      </c>
    </row>
    <row r="296" spans="1:29" ht="30" x14ac:dyDescent="0.25">
      <c r="A296" s="1">
        <v>320</v>
      </c>
      <c r="B296" s="2" t="s">
        <v>182</v>
      </c>
      <c r="C296" s="3" t="s">
        <v>208</v>
      </c>
      <c r="D296" s="3" t="s">
        <v>208</v>
      </c>
      <c r="E296" s="4" t="s">
        <v>1470</v>
      </c>
      <c r="F296" s="5">
        <v>38362</v>
      </c>
      <c r="G296" s="2" t="s">
        <v>703</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1471</v>
      </c>
      <c r="Z296" s="4"/>
      <c r="AA296" s="4"/>
      <c r="AB296" s="4"/>
      <c r="AC296" s="4" t="s">
        <v>52</v>
      </c>
    </row>
    <row r="297" spans="1:29" ht="30" x14ac:dyDescent="0.25">
      <c r="A297" s="1">
        <v>322</v>
      </c>
      <c r="B297" s="2" t="s">
        <v>182</v>
      </c>
      <c r="C297" s="3" t="s">
        <v>208</v>
      </c>
      <c r="D297" s="3" t="s">
        <v>210</v>
      </c>
      <c r="E297" s="4" t="s">
        <v>1472</v>
      </c>
      <c r="F297" s="5">
        <v>38362</v>
      </c>
      <c r="G297" s="2" t="s">
        <v>703</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1473</v>
      </c>
      <c r="Z297" s="4"/>
      <c r="AA297" s="4"/>
      <c r="AB297" s="4"/>
      <c r="AC297" s="4" t="s">
        <v>52</v>
      </c>
    </row>
    <row r="298" spans="1:29" ht="30" x14ac:dyDescent="0.25">
      <c r="A298" s="1">
        <v>323</v>
      </c>
      <c r="B298" s="2" t="s">
        <v>103</v>
      </c>
      <c r="C298" s="3" t="s">
        <v>227</v>
      </c>
      <c r="D298" s="3" t="s">
        <v>760</v>
      </c>
      <c r="E298" s="4" t="s">
        <v>1474</v>
      </c>
      <c r="F298" s="5">
        <v>38534</v>
      </c>
      <c r="G298" s="2" t="s">
        <v>703</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1475</v>
      </c>
      <c r="Z298" s="4"/>
      <c r="AA298" s="4"/>
      <c r="AB298" s="4"/>
      <c r="AC298" s="4" t="s">
        <v>52</v>
      </c>
    </row>
    <row r="299" spans="1:29" ht="105" x14ac:dyDescent="0.25">
      <c r="A299" s="1">
        <v>324</v>
      </c>
      <c r="B299" s="2" t="s">
        <v>689</v>
      </c>
      <c r="C299" s="3" t="s">
        <v>690</v>
      </c>
      <c r="D299" s="3" t="s">
        <v>1476</v>
      </c>
      <c r="E299" s="4" t="s">
        <v>1477</v>
      </c>
      <c r="F299" s="5">
        <v>38709</v>
      </c>
      <c r="G299" s="2" t="s">
        <v>703</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1397</v>
      </c>
      <c r="Z299" s="4"/>
      <c r="AA299" s="4"/>
      <c r="AB299" s="4"/>
      <c r="AC299" s="4" t="s">
        <v>52</v>
      </c>
    </row>
    <row r="300" spans="1:29" ht="30" x14ac:dyDescent="0.25">
      <c r="A300" s="1">
        <v>325</v>
      </c>
      <c r="B300" s="2" t="s">
        <v>182</v>
      </c>
      <c r="C300" s="3" t="s">
        <v>211</v>
      </c>
      <c r="D300" s="3" t="s">
        <v>212</v>
      </c>
      <c r="E300" s="4" t="s">
        <v>1478</v>
      </c>
      <c r="F300" s="5">
        <v>37225</v>
      </c>
      <c r="G300" s="2" t="s">
        <v>703</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1479</v>
      </c>
      <c r="Z300" s="4"/>
      <c r="AA300" s="4"/>
      <c r="AB300" s="4"/>
      <c r="AC300" s="4" t="s">
        <v>334</v>
      </c>
    </row>
    <row r="301" spans="1:29" ht="75" x14ac:dyDescent="0.25">
      <c r="A301" s="1">
        <v>327</v>
      </c>
      <c r="B301" s="2" t="s">
        <v>144</v>
      </c>
      <c r="C301" s="3" t="s">
        <v>213</v>
      </c>
      <c r="D301" s="3" t="s">
        <v>214</v>
      </c>
      <c r="E301" s="4" t="s">
        <v>1480</v>
      </c>
      <c r="F301" s="5">
        <v>39787</v>
      </c>
      <c r="G301" s="2" t="s">
        <v>703</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1165</v>
      </c>
      <c r="Z301" s="4"/>
      <c r="AA301" s="4"/>
      <c r="AB301" s="4"/>
      <c r="AC301" s="4" t="s">
        <v>1481</v>
      </c>
    </row>
    <row r="302" spans="1:29" ht="30" x14ac:dyDescent="0.25">
      <c r="A302" s="1">
        <v>328</v>
      </c>
      <c r="B302" s="2" t="s">
        <v>130</v>
      </c>
      <c r="C302" s="3" t="s">
        <v>259</v>
      </c>
      <c r="D302" s="3" t="s">
        <v>259</v>
      </c>
      <c r="E302" s="4" t="s">
        <v>1482</v>
      </c>
      <c r="F302" s="5">
        <v>40073</v>
      </c>
      <c r="G302" s="2" t="s">
        <v>703</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1483</v>
      </c>
      <c r="Z302" s="4"/>
      <c r="AA302" s="4"/>
      <c r="AB302" s="4"/>
      <c r="AC302" s="4" t="s">
        <v>1484</v>
      </c>
    </row>
    <row r="303" spans="1:29" ht="30" x14ac:dyDescent="0.25">
      <c r="A303" s="1">
        <v>329</v>
      </c>
      <c r="B303" s="2" t="s">
        <v>261</v>
      </c>
      <c r="C303" s="3" t="s">
        <v>262</v>
      </c>
      <c r="D303" s="3" t="s">
        <v>263</v>
      </c>
      <c r="E303" s="4" t="s">
        <v>1485</v>
      </c>
      <c r="F303" s="5">
        <v>42235</v>
      </c>
      <c r="G303" s="2" t="s">
        <v>703</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1484</v>
      </c>
    </row>
    <row r="304" spans="1:29" ht="45" x14ac:dyDescent="0.25">
      <c r="A304" s="1">
        <v>330</v>
      </c>
      <c r="B304" s="2" t="s">
        <v>372</v>
      </c>
      <c r="C304" s="3" t="s">
        <v>373</v>
      </c>
      <c r="D304" s="3" t="s">
        <v>374</v>
      </c>
      <c r="E304" s="4" t="s">
        <v>1486</v>
      </c>
      <c r="F304" s="5">
        <v>38582</v>
      </c>
      <c r="G304" s="2" t="s">
        <v>703</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1487</v>
      </c>
      <c r="F305" s="5">
        <v>38674</v>
      </c>
      <c r="G305" s="2" t="s">
        <v>703</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1488</v>
      </c>
      <c r="F306" s="5">
        <v>38659</v>
      </c>
      <c r="G306" s="2" t="s">
        <v>703</v>
      </c>
      <c r="H306" s="6">
        <v>7</v>
      </c>
      <c r="I306" s="6">
        <v>0</v>
      </c>
      <c r="J306" s="6">
        <v>7</v>
      </c>
      <c r="K306" s="6">
        <v>0</v>
      </c>
      <c r="L306" s="6">
        <v>0</v>
      </c>
      <c r="M306" s="6">
        <v>0</v>
      </c>
      <c r="N306" s="7" t="b">
        <v>0</v>
      </c>
      <c r="O306" s="3" t="s">
        <v>1692</v>
      </c>
      <c r="P306" s="4">
        <v>2005</v>
      </c>
      <c r="Q306" s="2" t="s">
        <v>87</v>
      </c>
      <c r="R306" s="2" t="s">
        <v>809</v>
      </c>
      <c r="S306" s="8">
        <v>42788.444907407407</v>
      </c>
      <c r="T306" s="5"/>
      <c r="U306" s="4" t="s">
        <v>28</v>
      </c>
      <c r="V306" s="4" t="s">
        <v>27</v>
      </c>
      <c r="W306" s="4" t="s">
        <v>720</v>
      </c>
      <c r="X306" s="4" t="s">
        <v>808</v>
      </c>
      <c r="Y306" s="4"/>
      <c r="Z306" s="4"/>
      <c r="AA306" s="4"/>
      <c r="AB306" s="4"/>
      <c r="AC306" s="4" t="s">
        <v>393</v>
      </c>
    </row>
    <row r="307" spans="1:29" ht="45" x14ac:dyDescent="0.25">
      <c r="A307" s="1">
        <v>333</v>
      </c>
      <c r="B307" s="2" t="s">
        <v>394</v>
      </c>
      <c r="C307" s="3" t="s">
        <v>432</v>
      </c>
      <c r="D307" s="3" t="s">
        <v>1489</v>
      </c>
      <c r="E307" s="4" t="s">
        <v>1490</v>
      </c>
      <c r="F307" s="5">
        <v>38987</v>
      </c>
      <c r="G307" s="2" t="s">
        <v>703</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1491</v>
      </c>
      <c r="F308" s="5">
        <v>38911</v>
      </c>
      <c r="G308" s="2" t="s">
        <v>703</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1492</v>
      </c>
    </row>
    <row r="309" spans="1:29" x14ac:dyDescent="0.25">
      <c r="A309" s="1">
        <v>335</v>
      </c>
      <c r="B309" s="2" t="s">
        <v>67</v>
      </c>
      <c r="C309" s="3" t="s">
        <v>88</v>
      </c>
      <c r="D309" s="3" t="s">
        <v>88</v>
      </c>
      <c r="E309" s="4" t="s">
        <v>1493</v>
      </c>
      <c r="F309" s="5">
        <v>38670</v>
      </c>
      <c r="G309" s="2" t="s">
        <v>703</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1492</v>
      </c>
    </row>
    <row r="310" spans="1:29" x14ac:dyDescent="0.25">
      <c r="A310" s="1">
        <v>336</v>
      </c>
      <c r="B310" s="2" t="s">
        <v>90</v>
      </c>
      <c r="C310" s="3" t="s">
        <v>62</v>
      </c>
      <c r="D310" s="3" t="s">
        <v>91</v>
      </c>
      <c r="E310" s="4" t="s">
        <v>1494</v>
      </c>
      <c r="F310" s="5">
        <v>40830</v>
      </c>
      <c r="G310" s="2" t="s">
        <v>703</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1091</v>
      </c>
      <c r="Z310" s="4"/>
      <c r="AA310" s="4"/>
      <c r="AB310" s="4"/>
      <c r="AC310" s="4" t="s">
        <v>1492</v>
      </c>
    </row>
    <row r="311" spans="1:29" ht="30" x14ac:dyDescent="0.25">
      <c r="A311" s="1">
        <v>337</v>
      </c>
      <c r="B311" s="2" t="s">
        <v>93</v>
      </c>
      <c r="C311" s="3" t="s">
        <v>94</v>
      </c>
      <c r="D311" s="3" t="s">
        <v>95</v>
      </c>
      <c r="E311" s="4" t="s">
        <v>1495</v>
      </c>
      <c r="F311" s="5">
        <v>41360</v>
      </c>
      <c r="G311" s="2" t="s">
        <v>703</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1091</v>
      </c>
      <c r="Z311" s="4"/>
      <c r="AA311" s="4"/>
      <c r="AB311" s="4"/>
      <c r="AC311" s="4" t="s">
        <v>1492</v>
      </c>
    </row>
    <row r="312" spans="1:29" ht="60" x14ac:dyDescent="0.25">
      <c r="A312" s="1">
        <v>338</v>
      </c>
      <c r="B312" s="2" t="s">
        <v>96</v>
      </c>
      <c r="C312" s="3" t="s">
        <v>97</v>
      </c>
      <c r="D312" s="3" t="s">
        <v>97</v>
      </c>
      <c r="E312" s="4" t="s">
        <v>1496</v>
      </c>
      <c r="F312" s="5">
        <v>42545</v>
      </c>
      <c r="G312" s="2" t="s">
        <v>703</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1497</v>
      </c>
      <c r="Z312" s="4" t="s">
        <v>703</v>
      </c>
      <c r="AA312" s="4" t="s">
        <v>703</v>
      </c>
      <c r="AB312" s="4" t="s">
        <v>703</v>
      </c>
      <c r="AC312" s="4" t="s">
        <v>1492</v>
      </c>
    </row>
    <row r="313" spans="1:29" ht="105" x14ac:dyDescent="0.25">
      <c r="A313" s="1">
        <v>340</v>
      </c>
      <c r="B313" s="2" t="s">
        <v>689</v>
      </c>
      <c r="C313" s="3" t="s">
        <v>690</v>
      </c>
      <c r="D313" s="3" t="s">
        <v>1498</v>
      </c>
      <c r="E313" s="4" t="s">
        <v>1499</v>
      </c>
      <c r="F313" s="5">
        <v>39015</v>
      </c>
      <c r="G313" s="2" t="s">
        <v>703</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1397</v>
      </c>
      <c r="Z313" s="4"/>
      <c r="AA313" s="4"/>
      <c r="AB313" s="4"/>
      <c r="AC313" s="4" t="s">
        <v>52</v>
      </c>
    </row>
    <row r="314" spans="1:29" ht="60" x14ac:dyDescent="0.25">
      <c r="A314" s="1">
        <v>341</v>
      </c>
      <c r="B314" s="2" t="s">
        <v>593</v>
      </c>
      <c r="C314" s="3" t="s">
        <v>594</v>
      </c>
      <c r="D314" s="3" t="s">
        <v>594</v>
      </c>
      <c r="E314" s="4" t="s">
        <v>1500</v>
      </c>
      <c r="F314" s="5">
        <v>41302</v>
      </c>
      <c r="G314" s="2" t="s">
        <v>703</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1042</v>
      </c>
      <c r="Z314" s="4"/>
      <c r="AA314" s="4"/>
      <c r="AB314" s="4"/>
      <c r="AC314" s="4" t="s">
        <v>52</v>
      </c>
    </row>
    <row r="315" spans="1:29" ht="45" x14ac:dyDescent="0.25">
      <c r="A315" s="1">
        <v>342</v>
      </c>
      <c r="B315" s="2" t="s">
        <v>34</v>
      </c>
      <c r="C315" s="3" t="s">
        <v>322</v>
      </c>
      <c r="D315" s="3" t="s">
        <v>376</v>
      </c>
      <c r="E315" s="4" t="s">
        <v>1501</v>
      </c>
      <c r="F315" s="5">
        <v>41739</v>
      </c>
      <c r="G315" s="2" t="s">
        <v>703</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912</v>
      </c>
      <c r="Z315" s="4"/>
      <c r="AA315" s="4"/>
      <c r="AB315" s="4"/>
      <c r="AC315" s="4" t="s">
        <v>324</v>
      </c>
    </row>
    <row r="316" spans="1:29" ht="45" x14ac:dyDescent="0.25">
      <c r="A316" s="1">
        <v>343</v>
      </c>
      <c r="B316" s="2" t="s">
        <v>53</v>
      </c>
      <c r="C316" s="3" t="s">
        <v>54</v>
      </c>
      <c r="D316" s="3" t="s">
        <v>378</v>
      </c>
      <c r="E316" s="4" t="s">
        <v>1502</v>
      </c>
      <c r="F316" s="5">
        <v>41221</v>
      </c>
      <c r="G316" s="2" t="s">
        <v>703</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993</v>
      </c>
      <c r="Z316" s="4"/>
      <c r="AA316" s="4"/>
      <c r="AB316" s="4"/>
      <c r="AC316" s="4" t="s">
        <v>324</v>
      </c>
    </row>
    <row r="317" spans="1:29" ht="30" x14ac:dyDescent="0.25">
      <c r="A317" s="1">
        <v>345</v>
      </c>
      <c r="B317" s="2" t="s">
        <v>53</v>
      </c>
      <c r="C317" s="3" t="s">
        <v>54</v>
      </c>
      <c r="D317" s="3" t="s">
        <v>379</v>
      </c>
      <c r="E317" s="4" t="s">
        <v>1503</v>
      </c>
      <c r="F317" s="5">
        <v>41227</v>
      </c>
      <c r="G317" s="2" t="s">
        <v>703</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993</v>
      </c>
      <c r="Z317" s="4"/>
      <c r="AA317" s="4"/>
      <c r="AB317" s="4"/>
      <c r="AC317" s="4" t="s">
        <v>324</v>
      </c>
    </row>
    <row r="318" spans="1:29" ht="45" x14ac:dyDescent="0.25">
      <c r="A318" s="1">
        <v>346</v>
      </c>
      <c r="B318" s="2" t="s">
        <v>53</v>
      </c>
      <c r="C318" s="3" t="s">
        <v>54</v>
      </c>
      <c r="D318" s="3" t="s">
        <v>380</v>
      </c>
      <c r="E318" s="4" t="s">
        <v>1504</v>
      </c>
      <c r="F318" s="5">
        <v>41130</v>
      </c>
      <c r="G318" s="2" t="s">
        <v>703</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1001</v>
      </c>
      <c r="Z318" s="4"/>
      <c r="AA318" s="4"/>
      <c r="AB318" s="4"/>
      <c r="AC318" s="4" t="s">
        <v>324</v>
      </c>
    </row>
    <row r="319" spans="1:29" ht="30" x14ac:dyDescent="0.25">
      <c r="A319" s="1">
        <v>348</v>
      </c>
      <c r="B319" s="2" t="s">
        <v>34</v>
      </c>
      <c r="C319" s="3" t="s">
        <v>349</v>
      </c>
      <c r="D319" s="3" t="s">
        <v>381</v>
      </c>
      <c r="E319" s="4" t="s">
        <v>1505</v>
      </c>
      <c r="F319" s="5">
        <v>41689</v>
      </c>
      <c r="G319" s="2" t="s">
        <v>703</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1064</v>
      </c>
      <c r="Z319" s="4"/>
      <c r="AA319" s="4"/>
      <c r="AB319" s="4"/>
      <c r="AC319" s="4" t="s">
        <v>324</v>
      </c>
    </row>
    <row r="320" spans="1:29" ht="30" x14ac:dyDescent="0.25">
      <c r="A320" s="1">
        <v>349</v>
      </c>
      <c r="B320" s="2" t="s">
        <v>34</v>
      </c>
      <c r="C320" s="3" t="s">
        <v>349</v>
      </c>
      <c r="D320" s="3" t="s">
        <v>382</v>
      </c>
      <c r="E320" s="4" t="s">
        <v>1506</v>
      </c>
      <c r="F320" s="5">
        <v>41722</v>
      </c>
      <c r="G320" s="2" t="s">
        <v>703</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1064</v>
      </c>
      <c r="Z320" s="4"/>
      <c r="AA320" s="4"/>
      <c r="AB320" s="4"/>
      <c r="AC320" s="4" t="s">
        <v>324</v>
      </c>
    </row>
    <row r="321" spans="1:29" ht="45" x14ac:dyDescent="0.25">
      <c r="A321" s="1">
        <v>350</v>
      </c>
      <c r="B321" s="2" t="s">
        <v>34</v>
      </c>
      <c r="C321" s="3" t="s">
        <v>383</v>
      </c>
      <c r="D321" s="3" t="s">
        <v>384</v>
      </c>
      <c r="E321" s="4" t="s">
        <v>1507</v>
      </c>
      <c r="F321" s="5">
        <v>41879</v>
      </c>
      <c r="G321" s="2" t="s">
        <v>703</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1064</v>
      </c>
      <c r="Z321" s="4"/>
      <c r="AA321" s="4"/>
      <c r="AB321" s="4"/>
      <c r="AC321" s="4" t="s">
        <v>324</v>
      </c>
    </row>
    <row r="322" spans="1:29" ht="30" x14ac:dyDescent="0.25">
      <c r="A322" s="1">
        <v>351</v>
      </c>
      <c r="B322" s="2" t="s">
        <v>34</v>
      </c>
      <c r="C322" s="3" t="s">
        <v>349</v>
      </c>
      <c r="D322" s="3" t="s">
        <v>385</v>
      </c>
      <c r="E322" s="4" t="s">
        <v>1508</v>
      </c>
      <c r="F322" s="5">
        <v>41722</v>
      </c>
      <c r="G322" s="2" t="s">
        <v>703</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1064</v>
      </c>
      <c r="Z322" s="4"/>
      <c r="AA322" s="4"/>
      <c r="AB322" s="4"/>
      <c r="AC322" s="4" t="s">
        <v>324</v>
      </c>
    </row>
    <row r="323" spans="1:29" ht="30" x14ac:dyDescent="0.25">
      <c r="A323" s="1">
        <v>352</v>
      </c>
      <c r="B323" s="2" t="s">
        <v>354</v>
      </c>
      <c r="C323" s="3" t="s">
        <v>355</v>
      </c>
      <c r="D323" s="3" t="s">
        <v>386</v>
      </c>
      <c r="E323" s="4" t="s">
        <v>1509</v>
      </c>
      <c r="F323" s="5">
        <v>41018</v>
      </c>
      <c r="G323" s="2" t="s">
        <v>703</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1083</v>
      </c>
      <c r="Z323" s="4"/>
      <c r="AA323" s="4"/>
      <c r="AB323" s="4"/>
      <c r="AC323" s="4" t="s">
        <v>324</v>
      </c>
    </row>
    <row r="324" spans="1:29" ht="30" x14ac:dyDescent="0.25">
      <c r="A324" s="1">
        <v>354</v>
      </c>
      <c r="B324" s="2" t="s">
        <v>182</v>
      </c>
      <c r="C324" s="3" t="s">
        <v>534</v>
      </c>
      <c r="D324" s="3" t="s">
        <v>502</v>
      </c>
      <c r="E324" s="4" t="s">
        <v>1510</v>
      </c>
      <c r="F324" s="5">
        <v>41421</v>
      </c>
      <c r="G324" s="2" t="s">
        <v>703</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950</v>
      </c>
      <c r="Z324" s="4"/>
      <c r="AA324" s="4"/>
      <c r="AB324" s="4"/>
      <c r="AC324" s="4" t="s">
        <v>52</v>
      </c>
    </row>
    <row r="325" spans="1:29" ht="45" x14ac:dyDescent="0.25">
      <c r="A325" s="1">
        <v>355</v>
      </c>
      <c r="B325" s="2" t="s">
        <v>53</v>
      </c>
      <c r="C325" s="3" t="s">
        <v>387</v>
      </c>
      <c r="D325" s="3" t="s">
        <v>1511</v>
      </c>
      <c r="E325" s="4" t="s">
        <v>1512</v>
      </c>
      <c r="F325" s="5">
        <v>42552</v>
      </c>
      <c r="G325" s="2" t="s">
        <v>703</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1513</v>
      </c>
      <c r="Z325" s="4" t="s">
        <v>703</v>
      </c>
      <c r="AA325" s="4" t="s">
        <v>703</v>
      </c>
      <c r="AB325" s="4" t="s">
        <v>703</v>
      </c>
      <c r="AC325" s="4" t="s">
        <v>52</v>
      </c>
    </row>
    <row r="326" spans="1:29" ht="30" x14ac:dyDescent="0.25">
      <c r="A326" s="1">
        <v>356</v>
      </c>
      <c r="B326" s="2" t="s">
        <v>53</v>
      </c>
      <c r="C326" s="3" t="s">
        <v>387</v>
      </c>
      <c r="D326" s="3" t="s">
        <v>1514</v>
      </c>
      <c r="E326" s="4" t="s">
        <v>1515</v>
      </c>
      <c r="F326" s="5">
        <v>42552</v>
      </c>
      <c r="G326" s="2" t="s">
        <v>703</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1516</v>
      </c>
      <c r="Z326" s="4" t="s">
        <v>703</v>
      </c>
      <c r="AA326" s="4" t="s">
        <v>703</v>
      </c>
      <c r="AB326" s="4" t="s">
        <v>703</v>
      </c>
      <c r="AC326" s="4" t="s">
        <v>52</v>
      </c>
    </row>
    <row r="327" spans="1:29" ht="45" x14ac:dyDescent="0.25">
      <c r="A327" s="1">
        <v>357</v>
      </c>
      <c r="B327" s="2" t="s">
        <v>53</v>
      </c>
      <c r="C327" s="3" t="s">
        <v>387</v>
      </c>
      <c r="D327" s="3" t="s">
        <v>1517</v>
      </c>
      <c r="E327" s="4" t="s">
        <v>1518</v>
      </c>
      <c r="F327" s="5">
        <v>42552</v>
      </c>
      <c r="G327" s="2" t="s">
        <v>703</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1519</v>
      </c>
      <c r="Z327" s="4" t="s">
        <v>703</v>
      </c>
      <c r="AA327" s="4" t="s">
        <v>703</v>
      </c>
      <c r="AB327" s="4" t="s">
        <v>703</v>
      </c>
      <c r="AC327" s="4" t="s">
        <v>52</v>
      </c>
    </row>
    <row r="328" spans="1:29" ht="60" x14ac:dyDescent="0.25">
      <c r="A328" s="1">
        <v>359</v>
      </c>
      <c r="B328" s="2" t="s">
        <v>34</v>
      </c>
      <c r="C328" s="3" t="s">
        <v>322</v>
      </c>
      <c r="D328" s="3" t="s">
        <v>330</v>
      </c>
      <c r="E328" s="4" t="s">
        <v>1520</v>
      </c>
      <c r="F328" s="5">
        <v>42552</v>
      </c>
      <c r="G328" s="2" t="s">
        <v>703</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928</v>
      </c>
      <c r="Z328" s="4"/>
      <c r="AA328" s="4"/>
      <c r="AB328" s="4"/>
      <c r="AC328" s="4" t="s">
        <v>52</v>
      </c>
    </row>
    <row r="329" spans="1:29" ht="60" x14ac:dyDescent="0.25">
      <c r="A329" s="1">
        <v>360</v>
      </c>
      <c r="B329" s="2" t="s">
        <v>182</v>
      </c>
      <c r="C329" s="3" t="s">
        <v>536</v>
      </c>
      <c r="D329" s="3" t="s">
        <v>1521</v>
      </c>
      <c r="E329" s="4" t="s">
        <v>1522</v>
      </c>
      <c r="F329" s="5">
        <v>41628</v>
      </c>
      <c r="G329" s="2" t="s">
        <v>703</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1523</v>
      </c>
      <c r="Z329" s="4"/>
      <c r="AA329" s="4"/>
      <c r="AB329" s="4"/>
      <c r="AC329" s="4" t="s">
        <v>52</v>
      </c>
    </row>
    <row r="330" spans="1:29" ht="45" x14ac:dyDescent="0.25">
      <c r="A330" s="1">
        <v>362</v>
      </c>
      <c r="B330" s="2" t="s">
        <v>182</v>
      </c>
      <c r="C330" s="3" t="s">
        <v>536</v>
      </c>
      <c r="D330" s="3" t="s">
        <v>537</v>
      </c>
      <c r="E330" s="4" t="s">
        <v>1524</v>
      </c>
      <c r="F330" s="5">
        <v>42571</v>
      </c>
      <c r="G330" s="2" t="s">
        <v>703</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1525</v>
      </c>
      <c r="Z330" s="4" t="s">
        <v>703</v>
      </c>
      <c r="AA330" s="4" t="s">
        <v>703</v>
      </c>
      <c r="AB330" s="4" t="s">
        <v>703</v>
      </c>
      <c r="AC330" s="4" t="s">
        <v>52</v>
      </c>
    </row>
    <row r="331" spans="1:29" ht="60" x14ac:dyDescent="0.25">
      <c r="A331" s="1">
        <v>363</v>
      </c>
      <c r="B331" s="2" t="s">
        <v>283</v>
      </c>
      <c r="C331" s="3" t="s">
        <v>317</v>
      </c>
      <c r="D331" s="3" t="s">
        <v>318</v>
      </c>
      <c r="E331" s="4" t="s">
        <v>1526</v>
      </c>
      <c r="F331" s="5">
        <v>42713</v>
      </c>
      <c r="G331" s="2" t="s">
        <v>703</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1527</v>
      </c>
      <c r="Z331" s="4" t="s">
        <v>703</v>
      </c>
      <c r="AA331" s="4" t="s">
        <v>703</v>
      </c>
      <c r="AB331" s="4" t="s">
        <v>703</v>
      </c>
      <c r="AC331" s="4" t="s">
        <v>52</v>
      </c>
    </row>
    <row r="332" spans="1:29" ht="45" x14ac:dyDescent="0.25">
      <c r="A332" s="1">
        <v>364</v>
      </c>
      <c r="B332" s="2" t="s">
        <v>34</v>
      </c>
      <c r="C332" s="3" t="s">
        <v>49</v>
      </c>
      <c r="D332" s="3" t="s">
        <v>50</v>
      </c>
      <c r="E332" s="4" t="s">
        <v>1528</v>
      </c>
      <c r="F332" s="5">
        <v>42725</v>
      </c>
      <c r="G332" s="2" t="s">
        <v>703</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1529</v>
      </c>
      <c r="Z332" s="4" t="s">
        <v>703</v>
      </c>
      <c r="AA332" s="4" t="s">
        <v>703</v>
      </c>
      <c r="AB332" s="4" t="s">
        <v>703</v>
      </c>
      <c r="AC332" s="4" t="s">
        <v>52</v>
      </c>
    </row>
    <row r="333" spans="1:29" ht="30" x14ac:dyDescent="0.25">
      <c r="A333" s="1">
        <v>366</v>
      </c>
      <c r="B333" s="2" t="s">
        <v>593</v>
      </c>
      <c r="C333" s="3" t="s">
        <v>594</v>
      </c>
      <c r="D333" s="3" t="s">
        <v>773</v>
      </c>
      <c r="E333" s="4" t="s">
        <v>1530</v>
      </c>
      <c r="F333" s="5">
        <v>41212</v>
      </c>
      <c r="G333" s="2" t="s">
        <v>703</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1042</v>
      </c>
      <c r="Z333" s="4"/>
      <c r="AA333" s="4"/>
      <c r="AB333" s="4"/>
      <c r="AC333" s="4" t="s">
        <v>334</v>
      </c>
    </row>
    <row r="334" spans="1:29" ht="75" x14ac:dyDescent="0.25">
      <c r="A334" s="1">
        <v>367</v>
      </c>
      <c r="B334" s="2" t="s">
        <v>546</v>
      </c>
      <c r="C334" s="3" t="s">
        <v>836</v>
      </c>
      <c r="D334" s="3" t="s">
        <v>1531</v>
      </c>
      <c r="E334" s="4" t="s">
        <v>1532</v>
      </c>
      <c r="F334" s="5">
        <v>42716</v>
      </c>
      <c r="G334" s="2" t="s">
        <v>703</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1533</v>
      </c>
      <c r="Z334" s="4"/>
      <c r="AA334" s="4"/>
      <c r="AB334" s="4"/>
      <c r="AC334" s="4" t="s">
        <v>784</v>
      </c>
    </row>
    <row r="335" spans="1:29" ht="30" x14ac:dyDescent="0.25">
      <c r="A335" s="1">
        <v>368</v>
      </c>
      <c r="B335" s="2" t="s">
        <v>103</v>
      </c>
      <c r="C335" s="3" t="s">
        <v>853</v>
      </c>
      <c r="D335" s="3" t="s">
        <v>854</v>
      </c>
      <c r="E335" s="4" t="s">
        <v>1534</v>
      </c>
      <c r="F335" s="5">
        <v>42720</v>
      </c>
      <c r="G335" s="2" t="s">
        <v>703</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1535</v>
      </c>
      <c r="Z335" s="4" t="s">
        <v>703</v>
      </c>
      <c r="AA335" s="4" t="s">
        <v>703</v>
      </c>
      <c r="AB335" s="4" t="s">
        <v>703</v>
      </c>
      <c r="AC335" s="4" t="s">
        <v>809</v>
      </c>
    </row>
    <row r="336" spans="1:29" x14ac:dyDescent="0.25">
      <c r="A336" s="1">
        <v>369</v>
      </c>
      <c r="B336" s="2" t="s">
        <v>264</v>
      </c>
      <c r="C336" s="3" t="s">
        <v>850</v>
      </c>
      <c r="D336" s="3" t="s">
        <v>851</v>
      </c>
      <c r="E336" s="4" t="s">
        <v>1536</v>
      </c>
      <c r="F336" s="5">
        <v>42727</v>
      </c>
      <c r="G336" s="2" t="s">
        <v>703</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1537</v>
      </c>
      <c r="Z336" s="4" t="s">
        <v>703</v>
      </c>
      <c r="AA336" s="4" t="s">
        <v>703</v>
      </c>
      <c r="AB336" s="4" t="s">
        <v>703</v>
      </c>
      <c r="AC336" s="4" t="s">
        <v>784</v>
      </c>
    </row>
    <row r="337" spans="1:29" x14ac:dyDescent="0.25">
      <c r="A337" s="1">
        <v>370</v>
      </c>
      <c r="B337" s="2" t="s">
        <v>136</v>
      </c>
      <c r="C337" s="3" t="s">
        <v>844</v>
      </c>
      <c r="D337" s="3" t="s">
        <v>844</v>
      </c>
      <c r="E337" s="4" t="s">
        <v>1538</v>
      </c>
      <c r="F337" s="5"/>
      <c r="G337" s="2" t="s">
        <v>703</v>
      </c>
      <c r="H337" s="6">
        <v>7.6459999999999999</v>
      </c>
      <c r="I337" s="6">
        <v>0</v>
      </c>
      <c r="J337" s="6">
        <v>0</v>
      </c>
      <c r="K337" s="6">
        <v>7.6459999999999999</v>
      </c>
      <c r="L337" s="6">
        <v>0</v>
      </c>
      <c r="M337" s="6"/>
      <c r="N337" s="7" t="b">
        <v>0</v>
      </c>
      <c r="O337" s="3" t="s">
        <v>1693</v>
      </c>
      <c r="P337" s="4" t="s">
        <v>703</v>
      </c>
      <c r="Q337" s="2" t="s">
        <v>704</v>
      </c>
      <c r="R337" s="2" t="s">
        <v>809</v>
      </c>
      <c r="S337" s="8">
        <v>42788.433553240742</v>
      </c>
      <c r="T337" s="5">
        <v>42988</v>
      </c>
      <c r="U337" s="4" t="s">
        <v>28</v>
      </c>
      <c r="V337" s="4" t="s">
        <v>27</v>
      </c>
      <c r="W337" s="4" t="s">
        <v>769</v>
      </c>
      <c r="X337" s="4" t="s">
        <v>808</v>
      </c>
      <c r="Y337" s="4" t="s">
        <v>1539</v>
      </c>
      <c r="Z337" s="4" t="s">
        <v>703</v>
      </c>
      <c r="AA337" s="4" t="s">
        <v>703</v>
      </c>
      <c r="AB337" s="4" t="s">
        <v>703</v>
      </c>
      <c r="AC337" s="4" t="s">
        <v>809</v>
      </c>
    </row>
    <row r="338" spans="1:29" x14ac:dyDescent="0.25">
      <c r="A338" s="1">
        <v>372</v>
      </c>
      <c r="B338" s="2" t="s">
        <v>34</v>
      </c>
      <c r="C338" s="3" t="s">
        <v>838</v>
      </c>
      <c r="D338" s="3" t="s">
        <v>839</v>
      </c>
      <c r="E338" s="4" t="s">
        <v>1540</v>
      </c>
      <c r="F338" s="5"/>
      <c r="G338" s="2" t="s">
        <v>703</v>
      </c>
      <c r="H338" s="6">
        <v>14.26</v>
      </c>
      <c r="I338" s="6">
        <v>0</v>
      </c>
      <c r="J338" s="6">
        <v>14.26</v>
      </c>
      <c r="K338" s="6">
        <v>0</v>
      </c>
      <c r="L338" s="6">
        <v>0</v>
      </c>
      <c r="M338" s="6"/>
      <c r="N338" s="7" t="b">
        <v>0</v>
      </c>
      <c r="O338" s="3" t="s">
        <v>1693</v>
      </c>
      <c r="P338" s="4" t="s">
        <v>703</v>
      </c>
      <c r="Q338" s="2" t="s">
        <v>704</v>
      </c>
      <c r="R338" s="2" t="s">
        <v>809</v>
      </c>
      <c r="S338" s="8">
        <v>42788.430995370371</v>
      </c>
      <c r="T338" s="5">
        <v>42931</v>
      </c>
      <c r="U338" s="4" t="s">
        <v>28</v>
      </c>
      <c r="V338" s="4" t="s">
        <v>27</v>
      </c>
      <c r="W338" s="4" t="s">
        <v>769</v>
      </c>
      <c r="X338" s="4" t="s">
        <v>808</v>
      </c>
      <c r="Y338" s="4" t="s">
        <v>1541</v>
      </c>
      <c r="Z338" s="4" t="s">
        <v>703</v>
      </c>
      <c r="AA338" s="4" t="s">
        <v>703</v>
      </c>
      <c r="AB338" s="4" t="s">
        <v>703</v>
      </c>
      <c r="AC338" s="4" t="s">
        <v>809</v>
      </c>
    </row>
    <row r="339" spans="1:29" ht="30" x14ac:dyDescent="0.25">
      <c r="A339" s="1">
        <v>373</v>
      </c>
      <c r="B339" s="2" t="s">
        <v>546</v>
      </c>
      <c r="C339" s="3" t="s">
        <v>836</v>
      </c>
      <c r="D339" s="3" t="s">
        <v>1542</v>
      </c>
      <c r="E339" s="4" t="s">
        <v>1543</v>
      </c>
      <c r="F339" s="5"/>
      <c r="G339" s="2" t="s">
        <v>703</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1544</v>
      </c>
      <c r="Z339" s="4" t="s">
        <v>703</v>
      </c>
      <c r="AA339" s="4" t="s">
        <v>703</v>
      </c>
      <c r="AB339" s="4" t="s">
        <v>703</v>
      </c>
      <c r="AC339" s="4" t="s">
        <v>809</v>
      </c>
    </row>
    <row r="340" spans="1:29" ht="45" x14ac:dyDescent="0.25">
      <c r="A340" s="1">
        <v>374</v>
      </c>
      <c r="B340" s="2" t="s">
        <v>34</v>
      </c>
      <c r="C340" s="3" t="s">
        <v>1545</v>
      </c>
      <c r="D340" s="3" t="s">
        <v>1546</v>
      </c>
      <c r="E340" s="4" t="s">
        <v>1547</v>
      </c>
      <c r="F340" s="5"/>
      <c r="G340" s="2" t="s">
        <v>703</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1548</v>
      </c>
      <c r="Z340" s="4" t="s">
        <v>703</v>
      </c>
      <c r="AA340" s="4" t="s">
        <v>703</v>
      </c>
      <c r="AB340" s="4" t="s">
        <v>703</v>
      </c>
      <c r="AC340" s="4" t="s">
        <v>809</v>
      </c>
    </row>
    <row r="341" spans="1:29" x14ac:dyDescent="0.25">
      <c r="A341" s="1">
        <v>375</v>
      </c>
      <c r="B341" s="2" t="s">
        <v>34</v>
      </c>
      <c r="C341" s="3" t="s">
        <v>840</v>
      </c>
      <c r="D341" s="3" t="s">
        <v>841</v>
      </c>
      <c r="E341" s="4" t="s">
        <v>1549</v>
      </c>
      <c r="F341" s="5"/>
      <c r="G341" s="2" t="s">
        <v>703</v>
      </c>
      <c r="H341" s="6">
        <v>14.912000000000001</v>
      </c>
      <c r="I341" s="6">
        <v>0</v>
      </c>
      <c r="J341" s="6">
        <v>14.912000000000001</v>
      </c>
      <c r="K341" s="6">
        <v>0</v>
      </c>
      <c r="L341" s="6">
        <v>0</v>
      </c>
      <c r="M341" s="6"/>
      <c r="N341" s="7" t="b">
        <v>0</v>
      </c>
      <c r="O341" s="3" t="s">
        <v>1693</v>
      </c>
      <c r="P341" s="4" t="s">
        <v>703</v>
      </c>
      <c r="Q341" s="2" t="s">
        <v>704</v>
      </c>
      <c r="R341" s="2" t="s">
        <v>809</v>
      </c>
      <c r="S341" s="8">
        <v>42788.43246527778</v>
      </c>
      <c r="T341" s="5">
        <v>42931</v>
      </c>
      <c r="U341" s="4" t="s">
        <v>28</v>
      </c>
      <c r="V341" s="4" t="s">
        <v>27</v>
      </c>
      <c r="W341" s="4" t="s">
        <v>769</v>
      </c>
      <c r="X341" s="4" t="s">
        <v>808</v>
      </c>
      <c r="Y341" s="4" t="s">
        <v>1550</v>
      </c>
      <c r="Z341" s="4" t="s">
        <v>703</v>
      </c>
      <c r="AA341" s="4" t="s">
        <v>703</v>
      </c>
      <c r="AB341" s="4" t="s">
        <v>703</v>
      </c>
      <c r="AC341" s="4" t="s">
        <v>809</v>
      </c>
    </row>
    <row r="342" spans="1:29" x14ac:dyDescent="0.25">
      <c r="A342" s="1">
        <v>376</v>
      </c>
      <c r="B342" s="2" t="s">
        <v>103</v>
      </c>
      <c r="C342" s="3" t="s">
        <v>855</v>
      </c>
      <c r="D342" s="3" t="s">
        <v>856</v>
      </c>
      <c r="E342" s="4" t="s">
        <v>1551</v>
      </c>
      <c r="F342" s="5"/>
      <c r="G342" s="2" t="s">
        <v>703</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1552</v>
      </c>
      <c r="Z342" s="4" t="s">
        <v>703</v>
      </c>
      <c r="AA342" s="4" t="s">
        <v>703</v>
      </c>
      <c r="AB342" s="4" t="s">
        <v>703</v>
      </c>
      <c r="AC342" s="4" t="s">
        <v>809</v>
      </c>
    </row>
    <row r="343" spans="1:29" x14ac:dyDescent="0.25">
      <c r="A343" s="1">
        <v>377</v>
      </c>
      <c r="B343" s="2" t="s">
        <v>456</v>
      </c>
      <c r="C343" s="3" t="s">
        <v>860</v>
      </c>
      <c r="D343" s="3" t="s">
        <v>861</v>
      </c>
      <c r="E343" s="4" t="s">
        <v>1553</v>
      </c>
      <c r="F343" s="5"/>
      <c r="G343" s="2" t="s">
        <v>703</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1554</v>
      </c>
      <c r="Z343" s="4" t="s">
        <v>703</v>
      </c>
      <c r="AA343" s="4" t="s">
        <v>703</v>
      </c>
      <c r="AB343" s="4" t="s">
        <v>703</v>
      </c>
      <c r="AC343" s="4" t="s">
        <v>809</v>
      </c>
    </row>
    <row r="344" spans="1:29" ht="30" x14ac:dyDescent="0.25">
      <c r="A344" s="1">
        <v>378</v>
      </c>
      <c r="B344" s="2" t="s">
        <v>283</v>
      </c>
      <c r="C344" s="3" t="s">
        <v>867</v>
      </c>
      <c r="D344" s="3" t="s">
        <v>867</v>
      </c>
      <c r="E344" s="4" t="s">
        <v>1555</v>
      </c>
      <c r="F344" s="5"/>
      <c r="G344" s="2" t="s">
        <v>703</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1556</v>
      </c>
      <c r="Z344" s="4" t="s">
        <v>703</v>
      </c>
      <c r="AA344" s="4" t="s">
        <v>703</v>
      </c>
      <c r="AB344" s="4" t="s">
        <v>703</v>
      </c>
      <c r="AC344" s="4" t="s">
        <v>809</v>
      </c>
    </row>
    <row r="345" spans="1:29" x14ac:dyDescent="0.25">
      <c r="A345" s="1">
        <v>379</v>
      </c>
      <c r="B345" s="2" t="s">
        <v>283</v>
      </c>
      <c r="C345" s="3" t="s">
        <v>868</v>
      </c>
      <c r="D345" s="3" t="s">
        <v>868</v>
      </c>
      <c r="E345" s="4" t="s">
        <v>1557</v>
      </c>
      <c r="F345" s="5"/>
      <c r="G345" s="2" t="s">
        <v>703</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1558</v>
      </c>
      <c r="Z345" s="4" t="s">
        <v>703</v>
      </c>
      <c r="AA345" s="4" t="s">
        <v>703</v>
      </c>
      <c r="AB345" s="4" t="s">
        <v>703</v>
      </c>
      <c r="AC345" s="4" t="s">
        <v>809</v>
      </c>
    </row>
    <row r="346" spans="1:29" ht="30" x14ac:dyDescent="0.25">
      <c r="A346" s="1">
        <v>380</v>
      </c>
      <c r="B346" s="2" t="s">
        <v>451</v>
      </c>
      <c r="C346" s="3" t="s">
        <v>869</v>
      </c>
      <c r="D346" s="3" t="s">
        <v>870</v>
      </c>
      <c r="E346" s="4" t="s">
        <v>1621</v>
      </c>
      <c r="F346" s="5"/>
      <c r="G346" s="2" t="s">
        <v>703</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1559</v>
      </c>
      <c r="Z346" s="4" t="s">
        <v>703</v>
      </c>
      <c r="AA346" s="4" t="s">
        <v>703</v>
      </c>
      <c r="AB346" s="4" t="s">
        <v>703</v>
      </c>
      <c r="AC346" s="4" t="s">
        <v>809</v>
      </c>
    </row>
    <row r="347" spans="1:29" ht="30" x14ac:dyDescent="0.25">
      <c r="A347" s="1">
        <v>381</v>
      </c>
      <c r="B347" s="2" t="s">
        <v>451</v>
      </c>
      <c r="C347" s="3" t="s">
        <v>869</v>
      </c>
      <c r="D347" s="3" t="s">
        <v>871</v>
      </c>
      <c r="E347" s="4" t="s">
        <v>1622</v>
      </c>
      <c r="F347" s="5"/>
      <c r="G347" s="2" t="s">
        <v>703</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1560</v>
      </c>
      <c r="Z347" s="4" t="s">
        <v>703</v>
      </c>
      <c r="AA347" s="4" t="s">
        <v>703</v>
      </c>
      <c r="AB347" s="4" t="s">
        <v>703</v>
      </c>
      <c r="AC347" s="4" t="s">
        <v>809</v>
      </c>
    </row>
    <row r="348" spans="1:29" ht="30" x14ac:dyDescent="0.25">
      <c r="A348" s="1">
        <v>382</v>
      </c>
      <c r="B348" s="2" t="s">
        <v>451</v>
      </c>
      <c r="C348" s="3" t="s">
        <v>862</v>
      </c>
      <c r="D348" s="3" t="s">
        <v>1561</v>
      </c>
      <c r="E348" s="4" t="s">
        <v>1562</v>
      </c>
      <c r="F348" s="5"/>
      <c r="G348" s="2" t="s">
        <v>703</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1563</v>
      </c>
      <c r="Z348" s="4" t="s">
        <v>703</v>
      </c>
      <c r="AA348" s="4" t="s">
        <v>703</v>
      </c>
      <c r="AB348" s="4" t="s">
        <v>703</v>
      </c>
      <c r="AC348" s="4" t="s">
        <v>809</v>
      </c>
    </row>
    <row r="349" spans="1:29" x14ac:dyDescent="0.25">
      <c r="A349" s="1">
        <v>383</v>
      </c>
      <c r="B349" s="2" t="s">
        <v>96</v>
      </c>
      <c r="C349" s="3" t="s">
        <v>842</v>
      </c>
      <c r="D349" s="3" t="s">
        <v>842</v>
      </c>
      <c r="E349" s="4" t="s">
        <v>1564</v>
      </c>
      <c r="F349" s="5"/>
      <c r="G349" s="2" t="s">
        <v>703</v>
      </c>
      <c r="H349" s="6">
        <v>18.088000000000001</v>
      </c>
      <c r="I349" s="6">
        <v>0</v>
      </c>
      <c r="J349" s="6">
        <v>0</v>
      </c>
      <c r="K349" s="6">
        <v>18.088000000000001</v>
      </c>
      <c r="L349" s="6">
        <v>0</v>
      </c>
      <c r="M349" s="6"/>
      <c r="N349" s="7" t="b">
        <v>0</v>
      </c>
      <c r="O349" s="3" t="s">
        <v>1693</v>
      </c>
      <c r="P349" s="4" t="s">
        <v>703</v>
      </c>
      <c r="Q349" s="2" t="s">
        <v>704</v>
      </c>
      <c r="R349" s="2" t="s">
        <v>809</v>
      </c>
      <c r="S349" s="8">
        <v>42788.433032407411</v>
      </c>
      <c r="T349" s="5">
        <v>42942</v>
      </c>
      <c r="U349" s="4" t="s">
        <v>28</v>
      </c>
      <c r="V349" s="4" t="s">
        <v>27</v>
      </c>
      <c r="W349" s="4" t="s">
        <v>769</v>
      </c>
      <c r="X349" s="4" t="s">
        <v>808</v>
      </c>
      <c r="Y349" s="4" t="s">
        <v>1565</v>
      </c>
      <c r="Z349" s="4" t="s">
        <v>703</v>
      </c>
      <c r="AA349" s="4" t="s">
        <v>703</v>
      </c>
      <c r="AB349" s="4" t="s">
        <v>703</v>
      </c>
      <c r="AC349" s="4" t="s">
        <v>809</v>
      </c>
    </row>
    <row r="350" spans="1:29" ht="30" x14ac:dyDescent="0.25">
      <c r="A350" s="1">
        <v>384</v>
      </c>
      <c r="B350" s="2" t="s">
        <v>451</v>
      </c>
      <c r="C350" s="3" t="s">
        <v>869</v>
      </c>
      <c r="D350" s="3" t="s">
        <v>872</v>
      </c>
      <c r="E350" s="4" t="s">
        <v>1623</v>
      </c>
      <c r="F350" s="5"/>
      <c r="G350" s="2" t="s">
        <v>703</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1566</v>
      </c>
      <c r="Z350" s="4" t="s">
        <v>703</v>
      </c>
      <c r="AA350" s="4" t="s">
        <v>703</v>
      </c>
      <c r="AB350" s="4" t="s">
        <v>703</v>
      </c>
      <c r="AC350" s="4" t="s">
        <v>809</v>
      </c>
    </row>
    <row r="351" spans="1:29" x14ac:dyDescent="0.25">
      <c r="A351" s="1">
        <v>385</v>
      </c>
      <c r="B351" s="2" t="s">
        <v>456</v>
      </c>
      <c r="C351" s="3" t="s">
        <v>863</v>
      </c>
      <c r="D351" s="3" t="s">
        <v>864</v>
      </c>
      <c r="E351" s="4" t="s">
        <v>1567</v>
      </c>
      <c r="F351" s="5"/>
      <c r="G351" s="2" t="s">
        <v>703</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1568</v>
      </c>
      <c r="Z351" s="4" t="s">
        <v>703</v>
      </c>
      <c r="AA351" s="4" t="s">
        <v>703</v>
      </c>
      <c r="AB351" s="4" t="s">
        <v>703</v>
      </c>
      <c r="AC351" s="4" t="s">
        <v>809</v>
      </c>
    </row>
    <row r="352" spans="1:29" x14ac:dyDescent="0.25">
      <c r="A352" s="1">
        <v>386</v>
      </c>
      <c r="B352" s="2" t="s">
        <v>451</v>
      </c>
      <c r="C352" s="3" t="s">
        <v>865</v>
      </c>
      <c r="D352" s="3" t="s">
        <v>866</v>
      </c>
      <c r="E352" s="4" t="s">
        <v>1569</v>
      </c>
      <c r="F352" s="5"/>
      <c r="G352" s="2" t="s">
        <v>703</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1570</v>
      </c>
      <c r="Z352" s="4" t="s">
        <v>703</v>
      </c>
      <c r="AA352" s="4" t="s">
        <v>703</v>
      </c>
      <c r="AB352" s="4" t="s">
        <v>703</v>
      </c>
      <c r="AC352" s="4" t="s">
        <v>809</v>
      </c>
    </row>
    <row r="353" spans="1:29" x14ac:dyDescent="0.25">
      <c r="A353" s="1">
        <v>387</v>
      </c>
      <c r="B353" s="2" t="s">
        <v>858</v>
      </c>
      <c r="C353" s="3" t="s">
        <v>859</v>
      </c>
      <c r="D353" s="3" t="s">
        <v>859</v>
      </c>
      <c r="E353" s="4" t="s">
        <v>1571</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1572</v>
      </c>
      <c r="Z353" s="4" t="s">
        <v>1199</v>
      </c>
      <c r="AA353" s="4" t="s">
        <v>1573</v>
      </c>
      <c r="AB353" s="4" t="s">
        <v>703</v>
      </c>
      <c r="AC353" s="4" t="s">
        <v>809</v>
      </c>
    </row>
    <row r="354" spans="1:29" ht="45" x14ac:dyDescent="0.25">
      <c r="A354" s="1">
        <v>388</v>
      </c>
      <c r="B354" s="2" t="s">
        <v>103</v>
      </c>
      <c r="C354" s="3" t="s">
        <v>857</v>
      </c>
      <c r="D354" s="3" t="s">
        <v>1574</v>
      </c>
      <c r="E354" s="4" t="s">
        <v>1575</v>
      </c>
      <c r="F354" s="5"/>
      <c r="G354" s="2" t="s">
        <v>703</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1576</v>
      </c>
      <c r="Z354" s="4" t="s">
        <v>703</v>
      </c>
      <c r="AA354" s="4" t="s">
        <v>703</v>
      </c>
      <c r="AB354" s="4" t="s">
        <v>703</v>
      </c>
      <c r="AC354" s="4" t="s">
        <v>809</v>
      </c>
    </row>
    <row r="355" spans="1:29" ht="45" x14ac:dyDescent="0.25">
      <c r="A355" s="1">
        <v>389</v>
      </c>
      <c r="B355" s="2" t="s">
        <v>103</v>
      </c>
      <c r="C355" s="3" t="s">
        <v>857</v>
      </c>
      <c r="D355" s="3" t="s">
        <v>1577</v>
      </c>
      <c r="E355" s="4" t="s">
        <v>1578</v>
      </c>
      <c r="F355" s="5"/>
      <c r="G355" s="2" t="s">
        <v>703</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1579</v>
      </c>
      <c r="Z355" s="4" t="s">
        <v>703</v>
      </c>
      <c r="AA355" s="4" t="s">
        <v>703</v>
      </c>
      <c r="AB355" s="4" t="s">
        <v>703</v>
      </c>
      <c r="AC355" s="4" t="s">
        <v>809</v>
      </c>
    </row>
    <row r="356" spans="1:29" ht="30" x14ac:dyDescent="0.25">
      <c r="A356" s="1">
        <v>390</v>
      </c>
      <c r="B356" s="2" t="s">
        <v>845</v>
      </c>
      <c r="C356" s="3" t="s">
        <v>846</v>
      </c>
      <c r="D356" s="3" t="s">
        <v>847</v>
      </c>
      <c r="E356" s="4" t="s">
        <v>1580</v>
      </c>
      <c r="F356" s="5"/>
      <c r="G356" s="2" t="s">
        <v>703</v>
      </c>
      <c r="H356" s="6">
        <v>2.2000000000000002</v>
      </c>
      <c r="I356" s="6">
        <v>0</v>
      </c>
      <c r="J356" s="6">
        <v>0</v>
      </c>
      <c r="K356" s="6">
        <v>2.2000000000000002</v>
      </c>
      <c r="L356" s="6">
        <v>0</v>
      </c>
      <c r="M356" s="6"/>
      <c r="N356" s="7" t="b">
        <v>0</v>
      </c>
      <c r="O356" s="3" t="s">
        <v>774</v>
      </c>
      <c r="P356" s="4" t="s">
        <v>703</v>
      </c>
      <c r="Q356" s="2" t="s">
        <v>51</v>
      </c>
      <c r="R356" s="2" t="s">
        <v>334</v>
      </c>
      <c r="S356" s="8">
        <v>42769.625671296293</v>
      </c>
      <c r="T356" s="5">
        <v>43069</v>
      </c>
      <c r="U356" s="4" t="s">
        <v>28</v>
      </c>
      <c r="V356" s="4" t="s">
        <v>27</v>
      </c>
      <c r="W356" s="4" t="s">
        <v>769</v>
      </c>
      <c r="X356" s="4" t="s">
        <v>808</v>
      </c>
      <c r="Y356" s="4"/>
      <c r="Z356" s="4" t="s">
        <v>703</v>
      </c>
      <c r="AA356" s="4" t="s">
        <v>703</v>
      </c>
      <c r="AB356" s="4" t="s">
        <v>703</v>
      </c>
      <c r="AC356" s="4" t="s">
        <v>809</v>
      </c>
    </row>
    <row r="357" spans="1:29" ht="30" x14ac:dyDescent="0.25">
      <c r="A357" s="1">
        <v>391</v>
      </c>
      <c r="B357" s="2" t="s">
        <v>103</v>
      </c>
      <c r="C357" s="3" t="s">
        <v>848</v>
      </c>
      <c r="D357" s="3" t="s">
        <v>848</v>
      </c>
      <c r="E357" s="4" t="s">
        <v>1581</v>
      </c>
      <c r="F357" s="5"/>
      <c r="G357" s="2" t="s">
        <v>703</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1582</v>
      </c>
      <c r="Z357" s="4" t="s">
        <v>703</v>
      </c>
      <c r="AA357" s="4" t="s">
        <v>703</v>
      </c>
      <c r="AB357" s="4" t="s">
        <v>703</v>
      </c>
      <c r="AC357" s="4" t="s">
        <v>809</v>
      </c>
    </row>
    <row r="358" spans="1:29" ht="30" x14ac:dyDescent="0.25">
      <c r="A358" s="1">
        <v>392</v>
      </c>
      <c r="B358" s="2" t="s">
        <v>845</v>
      </c>
      <c r="C358" s="3" t="s">
        <v>846</v>
      </c>
      <c r="D358" s="3" t="s">
        <v>849</v>
      </c>
      <c r="E358" s="4" t="s">
        <v>1583</v>
      </c>
      <c r="F358" s="5"/>
      <c r="G358" s="2" t="s">
        <v>703</v>
      </c>
      <c r="H358" s="6">
        <v>0.25</v>
      </c>
      <c r="I358" s="6">
        <v>0</v>
      </c>
      <c r="J358" s="6">
        <v>0</v>
      </c>
      <c r="K358" s="6">
        <v>0.25</v>
      </c>
      <c r="L358" s="6">
        <v>0</v>
      </c>
      <c r="M358" s="6"/>
      <c r="N358" s="7" t="b">
        <v>0</v>
      </c>
      <c r="O358" s="3" t="s">
        <v>843</v>
      </c>
      <c r="P358" s="4" t="s">
        <v>703</v>
      </c>
      <c r="Q358" s="2" t="s">
        <v>51</v>
      </c>
      <c r="R358" s="2" t="s">
        <v>784</v>
      </c>
      <c r="S358" s="8">
        <v>42772.608449074076</v>
      </c>
      <c r="T358" s="5">
        <v>43061</v>
      </c>
      <c r="U358" s="4" t="s">
        <v>28</v>
      </c>
      <c r="V358" s="4" t="s">
        <v>27</v>
      </c>
      <c r="W358" s="4" t="s">
        <v>769</v>
      </c>
      <c r="X358" s="4" t="s">
        <v>808</v>
      </c>
      <c r="Y358" s="4"/>
      <c r="Z358" s="4" t="s">
        <v>703</v>
      </c>
      <c r="AA358" s="4" t="s">
        <v>703</v>
      </c>
      <c r="AB358" s="4" t="s">
        <v>703</v>
      </c>
      <c r="AC358" s="4" t="s">
        <v>809</v>
      </c>
    </row>
    <row r="359" spans="1:29" x14ac:dyDescent="0.25">
      <c r="A359" s="1">
        <v>394</v>
      </c>
      <c r="B359" s="2" t="s">
        <v>264</v>
      </c>
      <c r="C359" s="3" t="s">
        <v>1584</v>
      </c>
      <c r="D359" s="3" t="s">
        <v>1585</v>
      </c>
      <c r="E359" s="4" t="s">
        <v>1586</v>
      </c>
      <c r="F359" s="5"/>
      <c r="G359" s="2" t="s">
        <v>703</v>
      </c>
      <c r="H359" s="6">
        <v>13.242000000000001</v>
      </c>
      <c r="I359" s="6">
        <v>0</v>
      </c>
      <c r="J359" s="6">
        <v>0</v>
      </c>
      <c r="K359" s="6">
        <v>13.242000000000001</v>
      </c>
      <c r="L359" s="6">
        <v>0</v>
      </c>
      <c r="M359" s="6">
        <v>0</v>
      </c>
      <c r="N359" s="7" t="b">
        <v>0</v>
      </c>
      <c r="O359" s="3" t="s">
        <v>1587</v>
      </c>
      <c r="P359" s="4" t="s">
        <v>703</v>
      </c>
      <c r="Q359" s="2" t="s">
        <v>704</v>
      </c>
      <c r="R359" s="2" t="s">
        <v>784</v>
      </c>
      <c r="S359" s="8">
        <v>42772.608657407407</v>
      </c>
      <c r="T359" s="5">
        <v>42826</v>
      </c>
      <c r="U359" s="4" t="s">
        <v>28</v>
      </c>
      <c r="V359" s="4" t="s">
        <v>27</v>
      </c>
      <c r="W359" s="4" t="s">
        <v>717</v>
      </c>
      <c r="X359" s="4" t="s">
        <v>783</v>
      </c>
      <c r="Y359" s="4" t="s">
        <v>1588</v>
      </c>
      <c r="Z359" s="4" t="s">
        <v>703</v>
      </c>
      <c r="AA359" s="4" t="s">
        <v>703</v>
      </c>
      <c r="AB359" s="4" t="s">
        <v>703</v>
      </c>
      <c r="AC359" s="4" t="s">
        <v>784</v>
      </c>
    </row>
    <row r="360" spans="1:29" ht="30" x14ac:dyDescent="0.25">
      <c r="A360" s="1">
        <v>395</v>
      </c>
      <c r="B360" s="2" t="s">
        <v>103</v>
      </c>
      <c r="C360" s="3" t="s">
        <v>1589</v>
      </c>
      <c r="D360" s="3" t="s">
        <v>1590</v>
      </c>
      <c r="E360" s="4" t="s">
        <v>1591</v>
      </c>
      <c r="F360" s="5"/>
      <c r="G360" s="2" t="s">
        <v>703</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1592</v>
      </c>
      <c r="Z360" s="4" t="s">
        <v>703</v>
      </c>
      <c r="AA360" s="4" t="s">
        <v>703</v>
      </c>
      <c r="AB360" s="4" t="s">
        <v>703</v>
      </c>
      <c r="AC360" s="4" t="s">
        <v>784</v>
      </c>
    </row>
    <row r="361" spans="1:29" x14ac:dyDescent="0.25">
      <c r="A361" s="1">
        <v>396</v>
      </c>
      <c r="B361" s="2" t="s">
        <v>1593</v>
      </c>
      <c r="C361" s="3" t="s">
        <v>1594</v>
      </c>
      <c r="D361" s="3" t="s">
        <v>1594</v>
      </c>
      <c r="E361" s="4" t="s">
        <v>1595</v>
      </c>
      <c r="F361" s="5"/>
      <c r="G361" s="2" t="s">
        <v>703</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1596</v>
      </c>
      <c r="Z361" s="4" t="s">
        <v>703</v>
      </c>
      <c r="AA361" s="4" t="s">
        <v>703</v>
      </c>
      <c r="AB361" s="4" t="s">
        <v>703</v>
      </c>
      <c r="AC361" s="4" t="s">
        <v>784</v>
      </c>
    </row>
    <row r="362" spans="1:29" ht="30" x14ac:dyDescent="0.25">
      <c r="A362" s="1">
        <v>397</v>
      </c>
      <c r="B362" s="2" t="s">
        <v>103</v>
      </c>
      <c r="C362" s="3" t="s">
        <v>1597</v>
      </c>
      <c r="D362" s="3" t="s">
        <v>1598</v>
      </c>
      <c r="E362" s="4" t="s">
        <v>1599</v>
      </c>
      <c r="F362" s="5"/>
      <c r="G362" s="2" t="s">
        <v>703</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1600</v>
      </c>
      <c r="Z362" s="4" t="s">
        <v>703</v>
      </c>
      <c r="AA362" s="4" t="s">
        <v>703</v>
      </c>
      <c r="AB362" s="4" t="s">
        <v>703</v>
      </c>
      <c r="AC362" s="4" t="s">
        <v>784</v>
      </c>
    </row>
    <row r="363" spans="1:29" ht="30" x14ac:dyDescent="0.25">
      <c r="A363" s="1">
        <v>398</v>
      </c>
      <c r="B363" s="2" t="s">
        <v>103</v>
      </c>
      <c r="C363" s="3" t="s">
        <v>1601</v>
      </c>
      <c r="D363" s="3" t="s">
        <v>1602</v>
      </c>
      <c r="E363" s="4" t="s">
        <v>1603</v>
      </c>
      <c r="F363" s="5"/>
      <c r="G363" s="2" t="s">
        <v>703</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1604</v>
      </c>
      <c r="Z363" s="4" t="s">
        <v>703</v>
      </c>
      <c r="AA363" s="4" t="s">
        <v>703</v>
      </c>
      <c r="AB363" s="4" t="s">
        <v>703</v>
      </c>
      <c r="AC363" s="4" t="s">
        <v>784</v>
      </c>
    </row>
    <row r="364" spans="1:29" ht="30" x14ac:dyDescent="0.25">
      <c r="A364" s="1">
        <v>399</v>
      </c>
      <c r="B364" s="2" t="s">
        <v>103</v>
      </c>
      <c r="C364" s="3" t="s">
        <v>1605</v>
      </c>
      <c r="D364" s="3" t="s">
        <v>1606</v>
      </c>
      <c r="E364" s="4" t="s">
        <v>1607</v>
      </c>
      <c r="F364" s="5"/>
      <c r="G364" s="2" t="s">
        <v>703</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1608</v>
      </c>
      <c r="Z364" s="4" t="s">
        <v>703</v>
      </c>
      <c r="AA364" s="4" t="s">
        <v>703</v>
      </c>
      <c r="AB364" s="4" t="s">
        <v>703</v>
      </c>
      <c r="AC364" s="4" t="s">
        <v>784</v>
      </c>
    </row>
    <row r="365" spans="1:29" ht="45" x14ac:dyDescent="0.25">
      <c r="A365" s="1">
        <v>400</v>
      </c>
      <c r="B365" s="2" t="s">
        <v>34</v>
      </c>
      <c r="C365" s="3" t="s">
        <v>1609</v>
      </c>
      <c r="D365" s="3" t="s">
        <v>1610</v>
      </c>
      <c r="E365" s="4" t="s">
        <v>1611</v>
      </c>
      <c r="F365" s="5"/>
      <c r="G365" s="2" t="s">
        <v>703</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1612</v>
      </c>
      <c r="Z365" s="4" t="s">
        <v>703</v>
      </c>
      <c r="AA365" s="4" t="s">
        <v>703</v>
      </c>
      <c r="AB365" s="4" t="s">
        <v>703</v>
      </c>
      <c r="AC365" s="4" t="s">
        <v>784</v>
      </c>
    </row>
    <row r="366" spans="1:29" x14ac:dyDescent="0.25">
      <c r="A366" s="1">
        <v>401</v>
      </c>
      <c r="B366" s="2" t="s">
        <v>103</v>
      </c>
      <c r="C366" s="3" t="s">
        <v>1613</v>
      </c>
      <c r="D366" s="3" t="s">
        <v>1614</v>
      </c>
      <c r="E366" s="4" t="s">
        <v>1615</v>
      </c>
      <c r="F366" s="5"/>
      <c r="G366" s="2" t="s">
        <v>703</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1616</v>
      </c>
      <c r="Z366" s="4" t="s">
        <v>703</v>
      </c>
      <c r="AA366" s="4" t="s">
        <v>703</v>
      </c>
      <c r="AB366" s="4" t="s">
        <v>703</v>
      </c>
      <c r="AC366" s="4" t="s">
        <v>784</v>
      </c>
    </row>
    <row r="367" spans="1:29" ht="105" x14ac:dyDescent="0.25">
      <c r="A367" s="1">
        <v>402</v>
      </c>
      <c r="B367" s="2" t="s">
        <v>546</v>
      </c>
      <c r="C367" s="3" t="s">
        <v>1531</v>
      </c>
      <c r="D367" s="3" t="s">
        <v>1624</v>
      </c>
      <c r="E367" s="4" t="s">
        <v>1625</v>
      </c>
      <c r="F367" s="5"/>
      <c r="G367" s="2" t="s">
        <v>703</v>
      </c>
      <c r="H367" s="6">
        <v>13.393000000000001</v>
      </c>
      <c r="I367" s="6">
        <v>0</v>
      </c>
      <c r="J367" s="6">
        <v>13.393000000000001</v>
      </c>
      <c r="K367" s="6">
        <v>0</v>
      </c>
      <c r="L367" s="6">
        <v>0</v>
      </c>
      <c r="M367" s="6">
        <v>0</v>
      </c>
      <c r="N367" s="7" t="b">
        <v>1</v>
      </c>
      <c r="O367" s="3" t="s">
        <v>1626</v>
      </c>
      <c r="P367" s="4" t="s">
        <v>703</v>
      </c>
      <c r="Q367" s="2" t="s">
        <v>704</v>
      </c>
      <c r="R367" s="2" t="s">
        <v>784</v>
      </c>
      <c r="S367" s="8">
        <v>42773.495162037034</v>
      </c>
      <c r="T367" s="5">
        <v>42957</v>
      </c>
      <c r="U367" s="4" t="s">
        <v>28</v>
      </c>
      <c r="V367" s="4" t="s">
        <v>27</v>
      </c>
      <c r="W367" s="4" t="s">
        <v>717</v>
      </c>
      <c r="X367" s="4" t="s">
        <v>783</v>
      </c>
      <c r="Y367" s="4" t="s">
        <v>1627</v>
      </c>
      <c r="Z367" s="4" t="s">
        <v>703</v>
      </c>
      <c r="AA367" s="4" t="s">
        <v>703</v>
      </c>
      <c r="AB367" s="4" t="s">
        <v>703</v>
      </c>
      <c r="AC367" s="4" t="s">
        <v>784</v>
      </c>
    </row>
    <row r="368" spans="1:29" ht="60" x14ac:dyDescent="0.25">
      <c r="A368" s="1">
        <v>403</v>
      </c>
      <c r="B368" s="2" t="s">
        <v>774</v>
      </c>
      <c r="C368" s="3" t="s">
        <v>1647</v>
      </c>
      <c r="D368" s="3" t="s">
        <v>1648</v>
      </c>
      <c r="E368" s="4" t="s">
        <v>1683</v>
      </c>
      <c r="F368" s="5">
        <v>40786</v>
      </c>
      <c r="G368" s="2" t="s">
        <v>703</v>
      </c>
      <c r="H368" s="6">
        <v>0</v>
      </c>
      <c r="I368" s="6">
        <v>0</v>
      </c>
      <c r="J368" s="6">
        <v>0</v>
      </c>
      <c r="K368" s="6">
        <v>0</v>
      </c>
      <c r="L368" s="6">
        <v>0</v>
      </c>
      <c r="M368" s="6">
        <v>0.82299999999999995</v>
      </c>
      <c r="N368" s="7" t="b">
        <v>0</v>
      </c>
      <c r="O368" s="3" t="s">
        <v>1657</v>
      </c>
      <c r="P368" s="4">
        <v>2011</v>
      </c>
      <c r="Q368" s="2" t="s">
        <v>102</v>
      </c>
      <c r="R368" s="2" t="s">
        <v>784</v>
      </c>
      <c r="S368" s="8">
        <v>42774.550162037034</v>
      </c>
      <c r="T368" s="5"/>
      <c r="U368" s="4" t="s">
        <v>28</v>
      </c>
      <c r="V368" s="4" t="s">
        <v>27</v>
      </c>
      <c r="W368" s="4" t="s">
        <v>1684</v>
      </c>
      <c r="X368" s="4" t="s">
        <v>783</v>
      </c>
      <c r="Y368" s="4" t="s">
        <v>1685</v>
      </c>
      <c r="Z368" s="4"/>
      <c r="AA368" s="4"/>
      <c r="AB368" s="4"/>
      <c r="AC368"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1:AA28"/>
  <sheetViews>
    <sheetView tabSelected="1" zoomScale="90" zoomScaleNormal="90" workbookViewId="0">
      <pane xSplit="10" ySplit="8" topLeftCell="L9" activePane="bottomRight" state="frozen"/>
      <selection pane="topRight" activeCell="L1" sqref="L1"/>
      <selection pane="bottomLeft" activeCell="A7" sqref="A7"/>
      <selection pane="bottomRight" activeCell="L1" sqref="L1:V1"/>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16384" width="17.140625" style="3"/>
  </cols>
  <sheetData>
    <row r="1" spans="1:27" s="22" customFormat="1" ht="19.5" customHeight="1" x14ac:dyDescent="0.25">
      <c r="L1" s="61" t="s">
        <v>1677</v>
      </c>
      <c r="M1" s="61"/>
      <c r="N1" s="61"/>
      <c r="O1" s="61"/>
      <c r="P1" s="61"/>
      <c r="Q1" s="61"/>
      <c r="R1" s="61"/>
      <c r="S1" s="61"/>
      <c r="T1" s="61"/>
      <c r="U1" s="61"/>
      <c r="V1" s="61"/>
    </row>
    <row r="2" spans="1:27" s="22" customFormat="1" ht="19.5" customHeight="1" x14ac:dyDescent="0.25">
      <c r="L2" s="62" t="s">
        <v>1682</v>
      </c>
      <c r="M2" s="62"/>
      <c r="N2" s="62"/>
      <c r="O2" s="62"/>
      <c r="P2" s="62"/>
      <c r="Q2" s="62"/>
      <c r="R2" s="62"/>
      <c r="S2" s="62"/>
      <c r="T2" s="62"/>
      <c r="U2" s="62"/>
      <c r="V2" s="62"/>
    </row>
    <row r="3" spans="1:27" s="22" customFormat="1" ht="19.5" customHeight="1" thickBot="1" x14ac:dyDescent="0.3">
      <c r="L3" s="60" t="s">
        <v>1681</v>
      </c>
      <c r="M3" s="60"/>
      <c r="N3" s="60"/>
      <c r="O3" s="60"/>
      <c r="P3" s="60"/>
      <c r="Q3" s="60"/>
      <c r="R3" s="60"/>
      <c r="S3" s="60"/>
      <c r="T3" s="60"/>
      <c r="U3" s="60"/>
      <c r="V3" s="60"/>
    </row>
    <row r="4" spans="1:27" ht="31.5" customHeight="1" thickTop="1" x14ac:dyDescent="0.25">
      <c r="A4" s="82" t="s">
        <v>1644</v>
      </c>
      <c r="B4" s="84" t="s">
        <v>1617</v>
      </c>
      <c r="C4" s="84" t="s">
        <v>875</v>
      </c>
      <c r="D4" s="84" t="s">
        <v>1618</v>
      </c>
      <c r="E4" s="86" t="s">
        <v>13</v>
      </c>
      <c r="F4" s="72" t="s">
        <v>0</v>
      </c>
      <c r="G4" s="72" t="s">
        <v>1</v>
      </c>
      <c r="H4" s="72" t="s">
        <v>2</v>
      </c>
      <c r="I4" s="72" t="s">
        <v>3</v>
      </c>
      <c r="J4" s="72" t="s">
        <v>1676</v>
      </c>
      <c r="K4" s="75" t="s">
        <v>705</v>
      </c>
      <c r="L4" s="75" t="s">
        <v>706</v>
      </c>
      <c r="M4" s="75" t="s">
        <v>707</v>
      </c>
      <c r="N4" s="75" t="s">
        <v>708</v>
      </c>
      <c r="O4" s="75" t="s">
        <v>709</v>
      </c>
      <c r="P4" s="69" t="s">
        <v>1646</v>
      </c>
      <c r="Q4" s="69" t="s">
        <v>1645</v>
      </c>
      <c r="R4" s="69" t="s">
        <v>4</v>
      </c>
      <c r="S4" s="69" t="s">
        <v>1643</v>
      </c>
      <c r="T4" s="72" t="s">
        <v>1658</v>
      </c>
      <c r="U4" s="72" t="s">
        <v>1620</v>
      </c>
      <c r="V4" s="66" t="s">
        <v>1619</v>
      </c>
      <c r="W4" s="78" t="s">
        <v>1678</v>
      </c>
      <c r="X4" s="79"/>
      <c r="Y4" s="79"/>
      <c r="Z4" s="63"/>
      <c r="AA4" s="63" t="s">
        <v>12</v>
      </c>
    </row>
    <row r="5" spans="1:27" ht="28.5" customHeight="1" x14ac:dyDescent="0.25">
      <c r="A5" s="83"/>
      <c r="B5" s="85"/>
      <c r="C5" s="85"/>
      <c r="D5" s="85"/>
      <c r="E5" s="73"/>
      <c r="F5" s="73"/>
      <c r="G5" s="73"/>
      <c r="H5" s="73"/>
      <c r="I5" s="73"/>
      <c r="J5" s="73"/>
      <c r="K5" s="76"/>
      <c r="L5" s="76"/>
      <c r="M5" s="76"/>
      <c r="N5" s="76"/>
      <c r="O5" s="76"/>
      <c r="P5" s="70"/>
      <c r="Q5" s="70"/>
      <c r="R5" s="70"/>
      <c r="S5" s="70"/>
      <c r="T5" s="73"/>
      <c r="U5" s="73"/>
      <c r="V5" s="67"/>
      <c r="W5" s="80" t="s">
        <v>1687</v>
      </c>
      <c r="X5" s="81"/>
      <c r="Y5" s="80" t="s">
        <v>1688</v>
      </c>
      <c r="Z5" s="81"/>
      <c r="AA5" s="64"/>
    </row>
    <row r="6" spans="1:27" ht="30.75" thickBot="1" x14ac:dyDescent="0.3">
      <c r="A6" s="83"/>
      <c r="B6" s="85"/>
      <c r="C6" s="85"/>
      <c r="D6" s="85"/>
      <c r="E6" s="73"/>
      <c r="F6" s="74"/>
      <c r="G6" s="74"/>
      <c r="H6" s="74"/>
      <c r="I6" s="74"/>
      <c r="J6" s="74"/>
      <c r="K6" s="77"/>
      <c r="L6" s="77"/>
      <c r="M6" s="77"/>
      <c r="N6" s="77"/>
      <c r="O6" s="77"/>
      <c r="P6" s="71"/>
      <c r="Q6" s="71"/>
      <c r="R6" s="71"/>
      <c r="S6" s="71"/>
      <c r="T6" s="74"/>
      <c r="U6" s="74"/>
      <c r="V6" s="68"/>
      <c r="W6" s="40" t="s">
        <v>1679</v>
      </c>
      <c r="X6" s="41" t="s">
        <v>1680</v>
      </c>
      <c r="Y6" s="40" t="s">
        <v>1679</v>
      </c>
      <c r="Z6" s="41" t="s">
        <v>1680</v>
      </c>
      <c r="AA6" s="65"/>
    </row>
    <row r="7" spans="1:27" ht="33" thickTop="1" thickBot="1" x14ac:dyDescent="0.3">
      <c r="A7" s="23"/>
      <c r="B7" s="24"/>
      <c r="C7" s="24"/>
      <c r="D7" s="24"/>
      <c r="E7" s="25"/>
      <c r="F7" s="25"/>
      <c r="G7" s="25"/>
      <c r="H7" s="25"/>
      <c r="I7" s="25"/>
      <c r="J7" s="26" t="s">
        <v>710</v>
      </c>
      <c r="K7" s="27">
        <f>_xlfn.AGGREGATE(9,5,K9:K28)</f>
        <v>230.69021000000001</v>
      </c>
      <c r="L7" s="27">
        <f>_xlfn.AGGREGATE(9,5,L9:L28)</f>
        <v>19.100000000000001</v>
      </c>
      <c r="M7" s="28">
        <f>_xlfn.AGGREGATE(9,5,M9:M28)</f>
        <v>121.26454999999999</v>
      </c>
      <c r="N7" s="27">
        <f>_xlfn.AGGREGATE(9,5,N9:N28)</f>
        <v>87.744659999999996</v>
      </c>
      <c r="O7" s="27">
        <f>_xlfn.AGGREGATE(9,5,O9:O28)</f>
        <v>2.581</v>
      </c>
      <c r="P7" s="28"/>
      <c r="Q7" s="28"/>
      <c r="R7" s="25"/>
      <c r="S7" s="29" t="s">
        <v>711</v>
      </c>
      <c r="T7" s="31" t="e">
        <f>#REF!</f>
        <v>#REF!</v>
      </c>
      <c r="U7" s="25"/>
      <c r="V7" s="25"/>
      <c r="W7" s="25"/>
      <c r="X7" s="25"/>
      <c r="Y7" s="25"/>
      <c r="Z7" s="25"/>
      <c r="AA7" s="30"/>
    </row>
    <row r="8" spans="1:27" ht="16.5" thickTop="1" thickBot="1" x14ac:dyDescent="0.3">
      <c r="A8" s="39">
        <v>1</v>
      </c>
      <c r="B8" s="42">
        <f>A8+1</f>
        <v>2</v>
      </c>
      <c r="C8" s="42">
        <f t="shared" ref="C8:V8" si="0">B8+1</f>
        <v>3</v>
      </c>
      <c r="D8" s="42">
        <f t="shared" si="0"/>
        <v>4</v>
      </c>
      <c r="E8" s="42">
        <f t="shared" si="0"/>
        <v>5</v>
      </c>
      <c r="F8" s="42">
        <f t="shared" si="0"/>
        <v>6</v>
      </c>
      <c r="G8" s="42">
        <f t="shared" si="0"/>
        <v>7</v>
      </c>
      <c r="H8" s="42">
        <f t="shared" si="0"/>
        <v>8</v>
      </c>
      <c r="I8" s="42">
        <f t="shared" si="0"/>
        <v>9</v>
      </c>
      <c r="J8" s="42">
        <f t="shared" si="0"/>
        <v>10</v>
      </c>
      <c r="K8" s="42">
        <f t="shared" ref="K8" si="1">J8+1</f>
        <v>11</v>
      </c>
      <c r="L8" s="42">
        <f t="shared" ref="L8" si="2">K8+1</f>
        <v>12</v>
      </c>
      <c r="M8" s="42">
        <f t="shared" ref="M8" si="3">L8+1</f>
        <v>13</v>
      </c>
      <c r="N8" s="42">
        <f t="shared" ref="N8" si="4">M8+1</f>
        <v>14</v>
      </c>
      <c r="O8" s="42">
        <f t="shared" ref="O8" si="5">N8+1</f>
        <v>15</v>
      </c>
      <c r="P8" s="42">
        <v>16</v>
      </c>
      <c r="Q8" s="42">
        <f t="shared" si="0"/>
        <v>17</v>
      </c>
      <c r="R8" s="42">
        <f t="shared" si="0"/>
        <v>18</v>
      </c>
      <c r="S8" s="42">
        <f t="shared" si="0"/>
        <v>19</v>
      </c>
      <c r="T8" s="42">
        <f t="shared" si="0"/>
        <v>20</v>
      </c>
      <c r="U8" s="42">
        <f t="shared" si="0"/>
        <v>21</v>
      </c>
      <c r="V8" s="44">
        <f t="shared" si="0"/>
        <v>22</v>
      </c>
      <c r="W8" s="42">
        <v>23</v>
      </c>
      <c r="X8" s="42">
        <v>24</v>
      </c>
      <c r="Y8" s="44">
        <v>25</v>
      </c>
      <c r="Z8" s="44">
        <v>26</v>
      </c>
      <c r="AA8" s="43">
        <v>27</v>
      </c>
    </row>
    <row r="9" spans="1:27" ht="120.75" thickTop="1" x14ac:dyDescent="0.25">
      <c r="A9" s="17">
        <v>371</v>
      </c>
      <c r="B9" s="11"/>
      <c r="C9" s="16"/>
      <c r="D9" s="20">
        <v>106</v>
      </c>
      <c r="E9" s="11" t="str">
        <f>VLOOKUP(D9,[1]owssvr!$A$3:$AR$381,6,FALSE)</f>
        <v>Opole</v>
      </c>
      <c r="F9" s="11" t="str">
        <f>VLOOKUP(D9,[1]owssvr!$A$3:$AR$381,4,FALSE)</f>
        <v>GP40</v>
      </c>
      <c r="G9" s="11" t="str">
        <f>VLOOKUP(D9,[1]owssvr!$A$3:$AR$381,2,FALSE)</f>
        <v>Budowa obwodnicy Kędzierzyna Koźla na dr nr 40 (2 etapy) - etap II</v>
      </c>
      <c r="H9" s="11" t="str">
        <f>VLOOKUP(D9,[1]owssvr!$A$3:$AR$381,3,FALSE)</f>
        <v>114. Budowa  obwodnicy Kędzierzyna Koźla na dr. nr 40 (2 etapy)</v>
      </c>
      <c r="I9" s="11"/>
      <c r="J9" s="11" t="str">
        <f>VLOOKUP(D9,[1]owssvr!$A$3:$AR$381,15,FALSE)</f>
        <v>Przygotowanie</v>
      </c>
      <c r="K9" s="12">
        <f t="shared" ref="K9:K22" si="6">SUM(L9:O9)</f>
        <v>14.3</v>
      </c>
      <c r="L9" s="12">
        <f>VLOOKUP(D9,[1]owssvr!$A$3:$AR$381,16,FALSE)</f>
        <v>0</v>
      </c>
      <c r="M9" s="12">
        <f>VLOOKUP(D9,[1]owssvr!$A$3:$AR$381,18,FALSE)</f>
        <v>0</v>
      </c>
      <c r="N9" s="12">
        <f>VLOOKUP(D9,[1]owssvr!$A$3:$AR$381,20,FALSE)</f>
        <v>14.3</v>
      </c>
      <c r="O9" s="12">
        <f>VLOOKUP(D9,[1]owssvr!$A$3:$AR$381,22,FALSE)</f>
        <v>0</v>
      </c>
      <c r="P9" s="13">
        <f>VLOOKUP(D9,[1]owssvr!$A$3:$AR$381,24,FALSE)</f>
        <v>0</v>
      </c>
      <c r="Q9" s="13">
        <f>VLOOKUP(D9,[1]owssvr!$A$3:$AR$381,25,FALSE)</f>
        <v>0</v>
      </c>
      <c r="R9" s="13"/>
      <c r="S9" s="13"/>
      <c r="T9" s="11"/>
      <c r="U9" s="14" t="str">
        <f>VLOOKUP(D9,[1]owssvr!$A$3:$AL$381,38,FALSE)</f>
        <v>mosty (6 szt, 3 szt - duże, 3 szt. - przejścia zintegrowane dla małych zwierząt), wiadukty (6 szt.), przejścia dla zwierząt dużych (2 szt.), przejścia dla zwierząt małych (3 szt.), przejazd gospodarczy (1 szt.), kładka pieszo rowerowa (1 szt.)</v>
      </c>
      <c r="V9" s="45"/>
      <c r="W9" s="58">
        <v>50.354869999999998</v>
      </c>
      <c r="X9" s="58">
        <v>18.22429</v>
      </c>
      <c r="Y9" s="59">
        <v>50.386879999999998</v>
      </c>
      <c r="Z9" s="59">
        <v>18.402380000000001</v>
      </c>
      <c r="AA9" s="57" t="s">
        <v>1689</v>
      </c>
    </row>
    <row r="10" spans="1:27" ht="75" x14ac:dyDescent="0.25">
      <c r="A10" s="17">
        <v>372</v>
      </c>
      <c r="B10" s="11"/>
      <c r="C10" s="16"/>
      <c r="D10" s="20">
        <v>111</v>
      </c>
      <c r="E10" s="11" t="str">
        <f>VLOOKUP(D10,[1]owssvr!$A$3:$AR$381,6,FALSE)</f>
        <v>Opole</v>
      </c>
      <c r="F10" s="11" t="str">
        <f>VLOOKUP(D10,[1]owssvr!$A$3:$AR$381,4,FALSE)</f>
        <v>S11</v>
      </c>
      <c r="G10" s="11" t="str">
        <f>VLOOKUP(D10,[1]owssvr!$A$3:$AR$381,2,FALSE)</f>
        <v>Budowa drogi S11 Kępno - A1 na odcinku Kępno - granica woj. opolskiego (z wyłączeniem obwodnicy Olesna)</v>
      </c>
      <c r="H10" s="11" t="str">
        <f>VLOOKUP(D10,[1]owssvr!$A$3:$AR$381,3,FALSE)</f>
        <v>053.  Budowa drogi S11 Kępno - A1 na odcinku Kępno - granica woj. opolskiego (z wyłączeniem obwodnicy Olesna)</v>
      </c>
      <c r="I10" s="11"/>
      <c r="J10" s="11" t="str">
        <f>VLOOKUP(D10,[1]owssvr!$A$3:$AR$381,15,FALSE)</f>
        <v>Przygotowanie</v>
      </c>
      <c r="K10" s="12">
        <f t="shared" si="6"/>
        <v>44.62</v>
      </c>
      <c r="L10" s="12">
        <f>VLOOKUP(D10,[1]owssvr!$A$3:$AR$381,16,FALSE)</f>
        <v>0</v>
      </c>
      <c r="M10" s="12">
        <f>VLOOKUP(D10,[1]owssvr!$A$3:$AR$381,18,FALSE)</f>
        <v>44.62</v>
      </c>
      <c r="N10" s="12">
        <f>VLOOKUP(D10,[1]owssvr!$A$3:$AR$381,20,FALSE)</f>
        <v>0</v>
      </c>
      <c r="O10" s="12">
        <f>VLOOKUP(D10,[1]owssvr!$A$3:$AR$381,22,FALSE)</f>
        <v>0</v>
      </c>
      <c r="P10" s="13">
        <f>VLOOKUP(D10,[1]owssvr!$A$3:$AR$381,24,FALSE)</f>
        <v>0</v>
      </c>
      <c r="Q10" s="13">
        <f>VLOOKUP(D10,[1]owssvr!$A$3:$AR$381,25,FALSE)</f>
        <v>0</v>
      </c>
      <c r="R10" s="13"/>
      <c r="S10" s="13"/>
      <c r="T10" s="11"/>
      <c r="U10" s="14" t="str">
        <f>VLOOKUP(D10,[1]owssvr!$A$3:$AL$381,38,FALSE)</f>
        <v>brak danych (po wykonaniu dokumentacji projektowej studialnej)</v>
      </c>
      <c r="V10" s="45"/>
      <c r="W10" s="58">
        <v>51.254449999999999</v>
      </c>
      <c r="X10" s="58">
        <v>18.015319999999999</v>
      </c>
      <c r="Y10" s="59">
        <v>50.9497</v>
      </c>
      <c r="Z10" s="59">
        <v>18.31343</v>
      </c>
      <c r="AA10" s="57" t="s">
        <v>812</v>
      </c>
    </row>
    <row r="11" spans="1:27" ht="60" x14ac:dyDescent="0.25">
      <c r="A11" s="17">
        <v>373</v>
      </c>
      <c r="B11" s="11"/>
      <c r="C11" s="16"/>
      <c r="D11" s="20">
        <v>131</v>
      </c>
      <c r="E11" s="11" t="str">
        <f>VLOOKUP(D11,[1]owssvr!$A$3:$AR$381,6,FALSE)</f>
        <v>Opole</v>
      </c>
      <c r="F11" s="11" t="str">
        <f>VLOOKUP(D11,[1]owssvr!$A$3:$AR$381,4,FALSE)</f>
        <v>GP46</v>
      </c>
      <c r="G11" s="11" t="str">
        <f>VLOOKUP(D11,[1]owssvr!$A$3:$AR$381,2,FALSE)</f>
        <v>Budowa obwodnicy Niemodlina w ciągu dk 46</v>
      </c>
      <c r="H11" s="11" t="str">
        <f>VLOOKUP(D11,[1]owssvr!$A$3:$AR$381,3,FALSE)</f>
        <v>119. Budowa obwodnicy Niemodlina w ciągu dk 46</v>
      </c>
      <c r="I11" s="11"/>
      <c r="J11" s="11" t="str">
        <f>VLOOKUP(D11,[1]owssvr!$A$3:$AR$381,15,FALSE)</f>
        <v>Przygotowanie</v>
      </c>
      <c r="K11" s="12">
        <f t="shared" si="6"/>
        <v>11.493</v>
      </c>
      <c r="L11" s="12">
        <f>VLOOKUP(D11,[1]owssvr!$A$3:$AR$381,16,FALSE)</f>
        <v>0</v>
      </c>
      <c r="M11" s="12">
        <f>VLOOKUP(D11,[1]owssvr!$A$3:$AR$381,18,FALSE)</f>
        <v>0</v>
      </c>
      <c r="N11" s="12">
        <f>VLOOKUP(D11,[1]owssvr!$A$3:$AR$381,20,FALSE)</f>
        <v>11.493</v>
      </c>
      <c r="O11" s="12">
        <f>VLOOKUP(D11,[1]owssvr!$A$3:$AR$381,22,FALSE)</f>
        <v>0</v>
      </c>
      <c r="P11" s="13">
        <f>VLOOKUP(D11,[1]owssvr!$A$3:$AR$381,24,FALSE)</f>
        <v>0</v>
      </c>
      <c r="Q11" s="13">
        <f>VLOOKUP(D11,[1]owssvr!$A$3:$AR$381,25,FALSE)</f>
        <v>0</v>
      </c>
      <c r="R11" s="13"/>
      <c r="S11" s="13"/>
      <c r="T11" s="11"/>
      <c r="U11" s="14" t="str">
        <f>VLOOKUP(D11,[1]owssvr!$A$3:$AL$381,38,FALSE)</f>
        <v>mosty 1, estakady 1, przejścia dla zwierząt 3 (2 zintegrowane z estakadą i wiaduktem), wiadukty 7</v>
      </c>
      <c r="V11" s="45"/>
      <c r="W11" s="58">
        <v>50.620339999999999</v>
      </c>
      <c r="X11" s="58">
        <v>17.574179999999998</v>
      </c>
      <c r="Y11" s="59">
        <v>50.657119999999999</v>
      </c>
      <c r="Z11" s="59">
        <v>17.689050000000002</v>
      </c>
      <c r="AA11" s="57" t="s">
        <v>1689</v>
      </c>
    </row>
    <row r="12" spans="1:27" ht="30" x14ac:dyDescent="0.25">
      <c r="A12" s="17">
        <v>374</v>
      </c>
      <c r="B12" s="11"/>
      <c r="C12" s="16"/>
      <c r="D12" s="20">
        <v>132</v>
      </c>
      <c r="E12" s="11" t="str">
        <f>VLOOKUP(D12,[1]owssvr!$A$3:$AR$381,6,FALSE)</f>
        <v>Opole</v>
      </c>
      <c r="F12" s="11" t="str">
        <f>VLOOKUP(D12,[1]owssvr!$A$3:$AR$381,4,FALSE)</f>
        <v>GP46</v>
      </c>
      <c r="G12" s="11" t="str">
        <f>VLOOKUP(D12,[1]owssvr!$A$3:$AR$381,2,FALSE)</f>
        <v>Budowa obwodnicy m. Myślina na dk. nr 46</v>
      </c>
      <c r="H12" s="11" t="str">
        <f>VLOOKUP(D12,[1]owssvr!$A$3:$AR$381,3,FALSE)</f>
        <v>120. Budowa obwodnicy m. Myślina na dk. Nr 46</v>
      </c>
      <c r="I12" s="11"/>
      <c r="J12" s="11" t="str">
        <f>VLOOKUP(D12,[1]owssvr!$A$3:$AR$381,15,FALSE)</f>
        <v>Przygotowanie</v>
      </c>
      <c r="K12" s="12">
        <f t="shared" si="6"/>
        <v>3.14866</v>
      </c>
      <c r="L12" s="12">
        <f>VLOOKUP(D12,[1]owssvr!$A$3:$AR$381,16,FALSE)</f>
        <v>0</v>
      </c>
      <c r="M12" s="12">
        <f>VLOOKUP(D12,[1]owssvr!$A$3:$AR$381,18,FALSE)</f>
        <v>0</v>
      </c>
      <c r="N12" s="12">
        <f>VLOOKUP(D12,[1]owssvr!$A$3:$AR$381,20,FALSE)</f>
        <v>3.14866</v>
      </c>
      <c r="O12" s="12">
        <f>VLOOKUP(D12,[1]owssvr!$A$3:$AR$381,22,FALSE)</f>
        <v>0</v>
      </c>
      <c r="P12" s="13">
        <f>VLOOKUP(D12,[1]owssvr!$A$3:$AR$381,24,FALSE)</f>
        <v>0</v>
      </c>
      <c r="Q12" s="13">
        <f>VLOOKUP(D12,[1]owssvr!$A$3:$AR$381,25,FALSE)</f>
        <v>0</v>
      </c>
      <c r="R12" s="13"/>
      <c r="S12" s="13"/>
      <c r="T12" s="11"/>
      <c r="U12" s="14" t="str">
        <f>VLOOKUP(D12,[1]owssvr!$A$3:$AL$381,38,FALSE)</f>
        <v>wiadukty (1 szt., nad PKP), przejazdy gospodarcze (2 szt.)</v>
      </c>
      <c r="V12" s="45"/>
      <c r="W12" s="58">
        <v>50.708359999999999</v>
      </c>
      <c r="X12" s="58">
        <v>18.36082</v>
      </c>
      <c r="Y12" s="59">
        <v>50.717500000000001</v>
      </c>
      <c r="Z12" s="59">
        <v>18.396789999999999</v>
      </c>
      <c r="AA12" s="57" t="s">
        <v>812</v>
      </c>
    </row>
    <row r="13" spans="1:27" ht="45" x14ac:dyDescent="0.25">
      <c r="A13" s="17">
        <v>375</v>
      </c>
      <c r="B13" s="11"/>
      <c r="C13" s="16"/>
      <c r="D13" s="20">
        <v>348</v>
      </c>
      <c r="E13" s="11" t="str">
        <f>VLOOKUP(D13,[1]owssvr!$A$3:$AR$381,6,FALSE)</f>
        <v>Opole</v>
      </c>
      <c r="F13" s="11" t="str">
        <f>VLOOKUP(D13,[1]owssvr!$A$3:$AR$381,4,FALSE)</f>
        <v>GP45</v>
      </c>
      <c r="G13" s="11" t="str">
        <f>VLOOKUP(D13,[1]owssvr!$A$3:$AR$381,2,FALSE)</f>
        <v>Budowa obwodnicy Praszki w ciągu drogi krajowej nr 45</v>
      </c>
      <c r="H13" s="11" t="str">
        <f>VLOOKUP(D13,[1]owssvr!$A$3:$AR$381,3,FALSE)</f>
        <v>1186. Budowa obwodnicy Praszki</v>
      </c>
      <c r="I13" s="11"/>
      <c r="J13" s="11" t="str">
        <f>VLOOKUP(D13,[1]owssvr!$A$3:$AR$381,15,FALSE)</f>
        <v>Przygotowanie</v>
      </c>
      <c r="K13" s="12">
        <f t="shared" si="6"/>
        <v>11.773999999999999</v>
      </c>
      <c r="L13" s="12">
        <f>VLOOKUP(D13,[1]owssvr!$A$3:$AR$381,16,FALSE)</f>
        <v>0</v>
      </c>
      <c r="M13" s="12">
        <f>VLOOKUP(D13,[1]owssvr!$A$3:$AR$381,18,FALSE)</f>
        <v>0</v>
      </c>
      <c r="N13" s="12">
        <f>VLOOKUP(D13,[1]owssvr!$A$3:$AR$381,20,FALSE)</f>
        <v>11.773999999999999</v>
      </c>
      <c r="O13" s="12">
        <f>VLOOKUP(D13,[1]owssvr!$A$3:$AR$381,22,FALSE)</f>
        <v>0</v>
      </c>
      <c r="P13" s="13">
        <f>VLOOKUP(D13,[1]owssvr!$A$3:$AR$381,24,FALSE)</f>
        <v>0</v>
      </c>
      <c r="Q13" s="13">
        <f>VLOOKUP(D13,[1]owssvr!$A$3:$AR$381,25,FALSE)</f>
        <v>0</v>
      </c>
      <c r="R13" s="13"/>
      <c r="S13" s="13"/>
      <c r="T13" s="11"/>
      <c r="U13" s="14" t="str">
        <f>VLOOKUP(D13,[1]owssvr!$A$3:$AL$381,38,FALSE)</f>
        <v>mosty - 2, wiaukty - 7</v>
      </c>
      <c r="V13" s="45"/>
      <c r="W13" s="58">
        <v>51.018889999999999</v>
      </c>
      <c r="X13" s="58">
        <v>18.391940000000002</v>
      </c>
      <c r="Y13" s="59">
        <v>51.09111</v>
      </c>
      <c r="Z13" s="59">
        <v>18.501390000000001</v>
      </c>
      <c r="AA13" s="57" t="s">
        <v>1689</v>
      </c>
    </row>
    <row r="14" spans="1:27" ht="30" x14ac:dyDescent="0.25">
      <c r="A14" s="17">
        <v>376</v>
      </c>
      <c r="B14" s="11"/>
      <c r="C14" s="16"/>
      <c r="D14" s="20">
        <v>365</v>
      </c>
      <c r="E14" s="11" t="str">
        <f>VLOOKUP(D14,[1]owssvr!$A$3:$AR$381,6,FALSE)</f>
        <v>Opole</v>
      </c>
      <c r="F14" s="11" t="str">
        <f>VLOOKUP(D14,[1]owssvr!$A$3:$AR$381,4,FALSE)</f>
        <v>S11</v>
      </c>
      <c r="G14" s="11" t="str">
        <f>VLOOKUP(D14,[1]owssvr!$A$3:$AR$381,2,FALSE)</f>
        <v>Budowa obwodnicy Olesna w ciągu dk 11</v>
      </c>
      <c r="H14" s="11" t="str">
        <f>VLOOKUP(D14,[1]owssvr!$A$3:$AR$381,3,FALSE)</f>
        <v>0535. Budowa obwodnicy Olesna w ciągu dk 11</v>
      </c>
      <c r="I14" s="11"/>
      <c r="J14" s="11" t="str">
        <f>VLOOKUP(D14,[1]owssvr!$A$3:$AR$381,15,FALSE)</f>
        <v>Przygotowanie</v>
      </c>
      <c r="K14" s="12">
        <f t="shared" si="6"/>
        <v>28</v>
      </c>
      <c r="L14" s="12">
        <f>VLOOKUP(D14,[1]owssvr!$A$3:$AR$381,16,FALSE)</f>
        <v>0</v>
      </c>
      <c r="M14" s="12">
        <v>28</v>
      </c>
      <c r="N14" s="12">
        <f>VLOOKUP(D14,[1]owssvr!$A$3:$AR$381,20,FALSE)</f>
        <v>0</v>
      </c>
      <c r="O14" s="12">
        <f>VLOOKUP(D14,[1]owssvr!$A$3:$AR$381,22,FALSE)</f>
        <v>0</v>
      </c>
      <c r="P14" s="13">
        <f>VLOOKUP(D14,[1]owssvr!$A$3:$AR$381,24,FALSE)</f>
        <v>0</v>
      </c>
      <c r="Q14" s="13">
        <f>VLOOKUP(D14,[1]owssvr!$A$3:$AR$381,25,FALSE)</f>
        <v>0</v>
      </c>
      <c r="R14" s="13"/>
      <c r="S14" s="13"/>
      <c r="T14" s="11"/>
      <c r="U14" s="14" t="str">
        <f>VLOOKUP(D14,[1]owssvr!$A$3:$AL$381,38,FALSE)</f>
        <v>wiadukty - 14, ekodukty - 2, mosty - 7</v>
      </c>
      <c r="V14" s="45"/>
      <c r="W14" s="58">
        <v>50.9497</v>
      </c>
      <c r="X14" s="58">
        <v>18.31343</v>
      </c>
      <c r="Y14" s="59">
        <v>50.807220000000001</v>
      </c>
      <c r="Z14" s="59">
        <v>18.555070000000001</v>
      </c>
      <c r="AA14" s="57" t="s">
        <v>1689</v>
      </c>
    </row>
    <row r="15" spans="1:27" ht="30" x14ac:dyDescent="0.25">
      <c r="A15" s="17">
        <v>377</v>
      </c>
      <c r="B15" s="11"/>
      <c r="C15" s="16"/>
      <c r="D15" s="20">
        <v>406</v>
      </c>
      <c r="E15" s="11" t="str">
        <f>VLOOKUP(D15,[1]owssvr!$A$3:$AR$381,6,FALSE)</f>
        <v>Opole</v>
      </c>
      <c r="F15" s="11" t="str">
        <f>VLOOKUP(D15,[1]owssvr!$A$3:$AR$381,4,FALSE)</f>
        <v>GP40</v>
      </c>
      <c r="G15" s="11" t="str">
        <f>VLOOKUP(D15,[1]owssvr!$A$3:$AR$381,2,FALSE)</f>
        <v>Budowa obwodnicy Głogówka w ciągu dk 40</v>
      </c>
      <c r="H15" s="11" t="str">
        <f>VLOOKUP(D15,[1]owssvr!$A$3:$AR$381,3,FALSE)</f>
        <v>145. Budowa obwodnicy Głogówka w ciągu dk 40</v>
      </c>
      <c r="I15" s="11"/>
      <c r="J15" s="11" t="str">
        <f>VLOOKUP(D15,[1]owssvr!$A$3:$AR$381,15,FALSE)</f>
        <v>Przygotowanie</v>
      </c>
      <c r="K15" s="12">
        <f t="shared" si="6"/>
        <v>5.5</v>
      </c>
      <c r="L15" s="12">
        <f>VLOOKUP(D15,[1]owssvr!$A$3:$AR$381,16,FALSE)</f>
        <v>0</v>
      </c>
      <c r="M15" s="12">
        <f>VLOOKUP(D15,[1]owssvr!$A$3:$AR$381,18,FALSE)</f>
        <v>0</v>
      </c>
      <c r="N15" s="12">
        <f>VLOOKUP(D15,[1]owssvr!$A$3:$AR$381,20,FALSE)</f>
        <v>5.5</v>
      </c>
      <c r="O15" s="12">
        <f>VLOOKUP(D15,[1]owssvr!$A$3:$AR$381,22,FALSE)</f>
        <v>0</v>
      </c>
      <c r="P15" s="13">
        <f>VLOOKUP(D15,[1]owssvr!$A$3:$AR$381,24,FALSE)</f>
        <v>0</v>
      </c>
      <c r="Q15" s="13">
        <f>VLOOKUP(D15,[1]owssvr!$A$3:$AR$381,25,FALSE)</f>
        <v>0</v>
      </c>
      <c r="R15" s="13"/>
      <c r="S15" s="13">
        <f>VLOOKUP(D15,[1]owssvr!$A$3:$AR$381,28,FALSE)</f>
        <v>0</v>
      </c>
      <c r="T15" s="11"/>
      <c r="U15" s="14" t="str">
        <f>VLOOKUP(D15,[1]owssvr!$A$3:$AL$381,38,FALSE)</f>
        <v>brak danych</v>
      </c>
      <c r="V15" s="45"/>
      <c r="W15" s="58">
        <v>50.354500000000002</v>
      </c>
      <c r="X15" s="58">
        <v>17.828060000000001</v>
      </c>
      <c r="Y15" s="59">
        <v>50.345930000000003</v>
      </c>
      <c r="Z15" s="59">
        <v>17.891269999999999</v>
      </c>
      <c r="AA15" s="57" t="s">
        <v>1689</v>
      </c>
    </row>
    <row r="16" spans="1:27" ht="30" x14ac:dyDescent="0.25">
      <c r="A16" s="17">
        <v>378</v>
      </c>
      <c r="B16" s="11"/>
      <c r="C16" s="16"/>
      <c r="D16" s="20">
        <v>407</v>
      </c>
      <c r="E16" s="11" t="str">
        <f>VLOOKUP(D16,[1]owssvr!$A$3:$AR$381,6,FALSE)</f>
        <v>Opole</v>
      </c>
      <c r="F16" s="11" t="str">
        <f>VLOOKUP(D16,[1]owssvr!$A$3:$AR$381,4,FALSE)</f>
        <v>GP41</v>
      </c>
      <c r="G16" s="11" t="str">
        <f>VLOOKUP(D16,[1]owssvr!$A$3:$AR$381,2,FALSE)</f>
        <v>Budowa obwodnicy Prudnika w ciągu dk 41</v>
      </c>
      <c r="H16" s="11" t="str">
        <f>VLOOKUP(D16,[1]owssvr!$A$3:$AR$381,3,FALSE)</f>
        <v>146. Budowa obwodnicy Prudnika w ciągu dk 41</v>
      </c>
      <c r="I16" s="11"/>
      <c r="J16" s="11" t="str">
        <f>VLOOKUP(D16,[1]owssvr!$A$3:$AR$381,15,FALSE)</f>
        <v>Przygotowanie</v>
      </c>
      <c r="K16" s="12">
        <f t="shared" si="6"/>
        <v>3</v>
      </c>
      <c r="L16" s="12">
        <f>VLOOKUP(D16,[1]owssvr!$A$3:$AR$381,16,FALSE)</f>
        <v>0</v>
      </c>
      <c r="M16" s="12">
        <f>VLOOKUP(D16,[1]owssvr!$A$3:$AR$381,18,FALSE)</f>
        <v>0</v>
      </c>
      <c r="N16" s="12">
        <v>3</v>
      </c>
      <c r="O16" s="12">
        <f>VLOOKUP(D16,[1]owssvr!$A$3:$AR$381,22,FALSE)</f>
        <v>0</v>
      </c>
      <c r="P16" s="13">
        <f>VLOOKUP(D16,[1]owssvr!$A$3:$AR$381,24,FALSE)</f>
        <v>0</v>
      </c>
      <c r="Q16" s="13">
        <f>VLOOKUP(D16,[1]owssvr!$A$3:$AR$381,25,FALSE)</f>
        <v>0</v>
      </c>
      <c r="R16" s="13"/>
      <c r="S16" s="13">
        <f>VLOOKUP(D16,[1]owssvr!$A$3:$AR$381,28,FALSE)</f>
        <v>0</v>
      </c>
      <c r="T16" s="11"/>
      <c r="U16" s="14" t="str">
        <f>VLOOKUP(D16,[1]owssvr!$A$3:$AL$381,38,FALSE)</f>
        <v>brak danych</v>
      </c>
      <c r="V16" s="45"/>
      <c r="W16" s="58">
        <v>50.32873</v>
      </c>
      <c r="X16" s="58">
        <v>17.614149999999999</v>
      </c>
      <c r="Y16" s="59">
        <v>50.310220000000001</v>
      </c>
      <c r="Z16" s="59">
        <v>17.588609999999999</v>
      </c>
      <c r="AA16" s="57" t="s">
        <v>1689</v>
      </c>
    </row>
    <row r="17" spans="1:27" ht="195" x14ac:dyDescent="0.25">
      <c r="A17" s="17">
        <v>379</v>
      </c>
      <c r="B17" s="11">
        <v>387</v>
      </c>
      <c r="C17" s="19">
        <v>273</v>
      </c>
      <c r="D17" s="20">
        <f>VLOOKUP(C17,[2]MŁK!$B$3:$AO$107,2,FALSE)</f>
        <v>117</v>
      </c>
      <c r="E17" s="11" t="s">
        <v>435</v>
      </c>
      <c r="F17" s="11" t="s">
        <v>858</v>
      </c>
      <c r="G17" s="11" t="s">
        <v>859</v>
      </c>
      <c r="H17" s="11" t="s">
        <v>859</v>
      </c>
      <c r="I17" s="11" t="s">
        <v>1571</v>
      </c>
      <c r="J17" s="11" t="s">
        <v>1655</v>
      </c>
      <c r="K17" s="12">
        <f t="shared" si="6"/>
        <v>16.495000000000001</v>
      </c>
      <c r="L17" s="12">
        <v>0</v>
      </c>
      <c r="M17" s="12">
        <v>0</v>
      </c>
      <c r="N17" s="12">
        <v>16.495000000000001</v>
      </c>
      <c r="O17" s="12">
        <v>0</v>
      </c>
      <c r="P17" s="13" t="s">
        <v>1573</v>
      </c>
      <c r="Q17" s="13" t="s">
        <v>1661</v>
      </c>
      <c r="R17" s="13"/>
      <c r="S17" s="13"/>
      <c r="T17" s="11">
        <v>0</v>
      </c>
      <c r="U17" s="14" t="s">
        <v>1637</v>
      </c>
      <c r="V17" s="46" t="s">
        <v>1633</v>
      </c>
      <c r="W17" s="58">
        <v>50.475209999999997</v>
      </c>
      <c r="X17" s="58">
        <v>17.261109999999999</v>
      </c>
      <c r="Y17" s="59">
        <v>50.441040000000001</v>
      </c>
      <c r="Z17" s="59">
        <v>17.404309999999999</v>
      </c>
      <c r="AA17" s="57" t="s">
        <v>1689</v>
      </c>
    </row>
    <row r="18" spans="1:27" ht="120" x14ac:dyDescent="0.25">
      <c r="A18" s="17">
        <v>380</v>
      </c>
      <c r="B18" s="11"/>
      <c r="C18" s="19">
        <v>302</v>
      </c>
      <c r="D18" s="20">
        <f>VLOOKUP(C18,[2]MŁK!$B$3:$AO$107,2,FALSE)</f>
        <v>232</v>
      </c>
      <c r="E18" s="11" t="s">
        <v>435</v>
      </c>
      <c r="F18" s="11" t="s">
        <v>1662</v>
      </c>
      <c r="G18" s="11" t="s">
        <v>1649</v>
      </c>
      <c r="H18" s="11" t="s">
        <v>1650</v>
      </c>
      <c r="I18" s="11" t="s">
        <v>1659</v>
      </c>
      <c r="J18" s="11" t="s">
        <v>1655</v>
      </c>
      <c r="K18" s="12">
        <f t="shared" si="6"/>
        <v>9.1910000000000007</v>
      </c>
      <c r="L18" s="12">
        <v>0</v>
      </c>
      <c r="M18" s="12">
        <v>0</v>
      </c>
      <c r="N18" s="12">
        <v>6.61</v>
      </c>
      <c r="O18" s="12">
        <v>2.581</v>
      </c>
      <c r="P18" s="13" t="s">
        <v>1663</v>
      </c>
      <c r="Q18" s="13" t="s">
        <v>1664</v>
      </c>
      <c r="R18" s="13"/>
      <c r="S18" s="13"/>
      <c r="T18" s="11">
        <v>0</v>
      </c>
      <c r="U18" s="14" t="s">
        <v>1638</v>
      </c>
      <c r="V18" s="45" t="s">
        <v>1651</v>
      </c>
      <c r="W18" s="58">
        <v>50.440469999999998</v>
      </c>
      <c r="X18" s="58">
        <v>16.625219999999999</v>
      </c>
      <c r="Y18" s="59">
        <v>50.419440000000002</v>
      </c>
      <c r="Z18" s="59">
        <v>16.660309999999999</v>
      </c>
      <c r="AA18" s="57" t="s">
        <v>1689</v>
      </c>
    </row>
    <row r="19" spans="1:27" ht="60" x14ac:dyDescent="0.25">
      <c r="A19" s="17">
        <v>381</v>
      </c>
      <c r="B19" s="11"/>
      <c r="C19" s="19">
        <v>339</v>
      </c>
      <c r="D19" s="20">
        <f>VLOOKUP(C19,[2]MŁK!$B$3:$AO$107,2,FALSE)</f>
        <v>31</v>
      </c>
      <c r="E19" s="11" t="s">
        <v>435</v>
      </c>
      <c r="F19" s="11" t="s">
        <v>456</v>
      </c>
      <c r="G19" s="11" t="s">
        <v>1652</v>
      </c>
      <c r="H19" s="11" t="s">
        <v>1653</v>
      </c>
      <c r="I19" s="11" t="s">
        <v>1660</v>
      </c>
      <c r="J19" s="11" t="s">
        <v>1655</v>
      </c>
      <c r="K19" s="12">
        <f t="shared" si="6"/>
        <v>3.61755</v>
      </c>
      <c r="L19" s="12">
        <v>0</v>
      </c>
      <c r="M19" s="12">
        <v>3.61755</v>
      </c>
      <c r="N19" s="12">
        <v>0</v>
      </c>
      <c r="O19" s="12">
        <v>0</v>
      </c>
      <c r="P19" s="13" t="s">
        <v>1665</v>
      </c>
      <c r="Q19" s="13" t="s">
        <v>1666</v>
      </c>
      <c r="R19" s="13"/>
      <c r="S19" s="13"/>
      <c r="T19" s="11">
        <v>0</v>
      </c>
      <c r="U19" s="14" t="s">
        <v>1636</v>
      </c>
      <c r="V19" s="45" t="s">
        <v>1654</v>
      </c>
      <c r="W19" s="58">
        <v>51.33126</v>
      </c>
      <c r="X19" s="58">
        <v>17.958670000000001</v>
      </c>
      <c r="Y19" s="59">
        <v>51.319339999999997</v>
      </c>
      <c r="Z19" s="59">
        <v>18.005700000000001</v>
      </c>
      <c r="AA19" s="57" t="s">
        <v>812</v>
      </c>
    </row>
    <row r="20" spans="1:27" ht="60" x14ac:dyDescent="0.25">
      <c r="A20" s="17">
        <v>382</v>
      </c>
      <c r="B20" s="18">
        <v>251</v>
      </c>
      <c r="C20" s="19">
        <v>86</v>
      </c>
      <c r="D20" s="20">
        <v>0</v>
      </c>
      <c r="E20" s="11" t="s">
        <v>435</v>
      </c>
      <c r="F20" s="11" t="s">
        <v>174</v>
      </c>
      <c r="G20" s="11" t="s">
        <v>445</v>
      </c>
      <c r="H20" s="11" t="s">
        <v>446</v>
      </c>
      <c r="I20" s="11" t="s">
        <v>1356</v>
      </c>
      <c r="J20" s="11" t="s">
        <v>1656</v>
      </c>
      <c r="K20" s="12">
        <f t="shared" si="6"/>
        <v>5.2460000000000004</v>
      </c>
      <c r="L20" s="12">
        <v>0</v>
      </c>
      <c r="M20" s="12">
        <v>0</v>
      </c>
      <c r="N20" s="12">
        <v>5.2460000000000004</v>
      </c>
      <c r="O20" s="12">
        <v>0</v>
      </c>
      <c r="P20" s="13">
        <v>39598</v>
      </c>
      <c r="Q20" s="13">
        <v>39601</v>
      </c>
      <c r="R20" s="13">
        <v>39749</v>
      </c>
      <c r="S20" s="13"/>
      <c r="T20" s="11" t="s">
        <v>447</v>
      </c>
      <c r="U20" s="14" t="e">
        <v>#N/A</v>
      </c>
      <c r="V20" s="45">
        <v>0</v>
      </c>
      <c r="W20" s="58">
        <v>50.4572</v>
      </c>
      <c r="X20" s="58">
        <v>17.03557</v>
      </c>
      <c r="Y20" s="59">
        <v>50.4465</v>
      </c>
      <c r="Z20" s="59">
        <v>17.106549999999999</v>
      </c>
      <c r="AA20" s="57" t="s">
        <v>812</v>
      </c>
    </row>
    <row r="21" spans="1:27" ht="60" x14ac:dyDescent="0.25">
      <c r="A21" s="17">
        <v>383</v>
      </c>
      <c r="B21" s="21">
        <v>250</v>
      </c>
      <c r="C21" s="19">
        <v>89</v>
      </c>
      <c r="D21" s="20">
        <v>0</v>
      </c>
      <c r="E21" s="11" t="s">
        <v>435</v>
      </c>
      <c r="F21" s="11" t="s">
        <v>443</v>
      </c>
      <c r="G21" s="11" t="s">
        <v>444</v>
      </c>
      <c r="H21" s="11" t="s">
        <v>767</v>
      </c>
      <c r="I21" s="11" t="s">
        <v>1354</v>
      </c>
      <c r="J21" s="11" t="s">
        <v>1656</v>
      </c>
      <c r="K21" s="12">
        <f t="shared" si="6"/>
        <v>0.70899999999999996</v>
      </c>
      <c r="L21" s="12">
        <v>0</v>
      </c>
      <c r="M21" s="12">
        <v>0</v>
      </c>
      <c r="N21" s="12">
        <v>0.70899999999999996</v>
      </c>
      <c r="O21" s="12">
        <v>0</v>
      </c>
      <c r="P21" s="13">
        <v>39596</v>
      </c>
      <c r="Q21" s="13">
        <v>39616</v>
      </c>
      <c r="R21" s="13">
        <v>39744</v>
      </c>
      <c r="S21" s="13"/>
      <c r="T21" s="11"/>
      <c r="U21" s="14" t="s">
        <v>1634</v>
      </c>
      <c r="V21" s="45">
        <v>0</v>
      </c>
      <c r="W21" s="58">
        <v>50.633000000000003</v>
      </c>
      <c r="X21" s="58">
        <v>17.915479999999999</v>
      </c>
      <c r="Y21" s="59">
        <v>50.638770000000001</v>
      </c>
      <c r="Z21" s="59">
        <v>17.912140000000001</v>
      </c>
      <c r="AA21" s="57" t="s">
        <v>812</v>
      </c>
    </row>
    <row r="22" spans="1:27" ht="75" x14ac:dyDescent="0.25">
      <c r="A22" s="17">
        <v>384</v>
      </c>
      <c r="B22" s="21">
        <v>157</v>
      </c>
      <c r="C22" s="19">
        <v>88</v>
      </c>
      <c r="D22" s="20">
        <v>0</v>
      </c>
      <c r="E22" s="11" t="s">
        <v>435</v>
      </c>
      <c r="F22" s="11" t="s">
        <v>439</v>
      </c>
      <c r="G22" s="11" t="s">
        <v>440</v>
      </c>
      <c r="H22" s="11" t="s">
        <v>442</v>
      </c>
      <c r="I22" s="11" t="s">
        <v>1168</v>
      </c>
      <c r="J22" s="11" t="s">
        <v>1656</v>
      </c>
      <c r="K22" s="12">
        <f t="shared" si="6"/>
        <v>3.4729999999999999</v>
      </c>
      <c r="L22" s="12">
        <v>0</v>
      </c>
      <c r="M22" s="12">
        <v>0</v>
      </c>
      <c r="N22" s="12">
        <v>3.4729999999999999</v>
      </c>
      <c r="O22" s="12">
        <v>0</v>
      </c>
      <c r="P22" s="13">
        <v>39665</v>
      </c>
      <c r="Q22" s="13">
        <v>39678</v>
      </c>
      <c r="R22" s="13">
        <v>40406</v>
      </c>
      <c r="S22" s="13"/>
      <c r="T22" s="11"/>
      <c r="U22" s="14" t="e">
        <v>#N/A</v>
      </c>
      <c r="V22" s="45" t="s">
        <v>1629</v>
      </c>
      <c r="W22" s="58">
        <v>50.322960000000002</v>
      </c>
      <c r="X22" s="58">
        <v>18.13869</v>
      </c>
      <c r="Y22" s="59">
        <v>50.337319999999998</v>
      </c>
      <c r="Z22" s="59">
        <v>18.181080000000001</v>
      </c>
      <c r="AA22" s="57" t="s">
        <v>1689</v>
      </c>
    </row>
    <row r="23" spans="1:27" ht="45" x14ac:dyDescent="0.25">
      <c r="A23" s="17">
        <v>385</v>
      </c>
      <c r="B23" s="21">
        <v>252</v>
      </c>
      <c r="C23" s="19">
        <v>90</v>
      </c>
      <c r="D23" s="20">
        <v>0</v>
      </c>
      <c r="E23" s="11" t="s">
        <v>435</v>
      </c>
      <c r="F23" s="11" t="s">
        <v>174</v>
      </c>
      <c r="G23" s="11" t="s">
        <v>448</v>
      </c>
      <c r="H23" s="11" t="s">
        <v>449</v>
      </c>
      <c r="I23" s="11" t="s">
        <v>1358</v>
      </c>
      <c r="J23" s="11" t="s">
        <v>1656</v>
      </c>
      <c r="K23" s="12">
        <f t="shared" ref="K23:K28" si="7">SUM(L23:O23)</f>
        <v>4.5359999999999996</v>
      </c>
      <c r="L23" s="12">
        <v>0</v>
      </c>
      <c r="M23" s="12">
        <v>0</v>
      </c>
      <c r="N23" s="12">
        <v>4.5359999999999996</v>
      </c>
      <c r="O23" s="12">
        <v>0</v>
      </c>
      <c r="P23" s="13">
        <v>39696</v>
      </c>
      <c r="Q23" s="13">
        <v>39710</v>
      </c>
      <c r="R23" s="13">
        <v>39779</v>
      </c>
      <c r="S23" s="13"/>
      <c r="T23" s="11" t="s">
        <v>447</v>
      </c>
      <c r="U23" s="14" t="s">
        <v>1635</v>
      </c>
      <c r="V23" s="45">
        <v>0</v>
      </c>
      <c r="W23" s="58">
        <v>50.688070000000003</v>
      </c>
      <c r="X23" s="58">
        <v>17.811699999999998</v>
      </c>
      <c r="Y23" s="59">
        <v>50.69614</v>
      </c>
      <c r="Z23" s="59">
        <v>17.877849999999999</v>
      </c>
      <c r="AA23" s="57" t="s">
        <v>812</v>
      </c>
    </row>
    <row r="24" spans="1:27" ht="60" x14ac:dyDescent="0.25">
      <c r="A24" s="17">
        <v>386</v>
      </c>
      <c r="B24" s="18">
        <v>156</v>
      </c>
      <c r="C24" s="19">
        <v>87</v>
      </c>
      <c r="D24" s="20">
        <v>0</v>
      </c>
      <c r="E24" s="11" t="s">
        <v>435</v>
      </c>
      <c r="F24" s="11" t="s">
        <v>439</v>
      </c>
      <c r="G24" s="11" t="s">
        <v>440</v>
      </c>
      <c r="H24" s="11" t="s">
        <v>441</v>
      </c>
      <c r="I24" s="11" t="s">
        <v>1166</v>
      </c>
      <c r="J24" s="11" t="s">
        <v>1656</v>
      </c>
      <c r="K24" s="12">
        <f t="shared" si="7"/>
        <v>1.46</v>
      </c>
      <c r="L24" s="12">
        <v>0</v>
      </c>
      <c r="M24" s="12">
        <v>0</v>
      </c>
      <c r="N24" s="12">
        <v>1.46</v>
      </c>
      <c r="O24" s="12">
        <v>0</v>
      </c>
      <c r="P24" s="13">
        <v>39919</v>
      </c>
      <c r="Q24" s="13">
        <v>39931</v>
      </c>
      <c r="R24" s="13">
        <v>40406</v>
      </c>
      <c r="S24" s="13"/>
      <c r="T24" s="11"/>
      <c r="U24" s="14" t="e">
        <v>#N/A</v>
      </c>
      <c r="V24" s="45" t="s">
        <v>1628</v>
      </c>
      <c r="W24" s="58">
        <v>50.322580000000002</v>
      </c>
      <c r="X24" s="58">
        <v>18.11834</v>
      </c>
      <c r="Y24" s="59">
        <v>50.322960000000002</v>
      </c>
      <c r="Z24" s="59">
        <v>18.13869</v>
      </c>
      <c r="AA24" s="57" t="s">
        <v>812</v>
      </c>
    </row>
    <row r="25" spans="1:27" ht="60" x14ac:dyDescent="0.25">
      <c r="A25" s="17">
        <v>387</v>
      </c>
      <c r="B25" s="21">
        <v>56</v>
      </c>
      <c r="C25" s="19">
        <v>241</v>
      </c>
      <c r="D25" s="20">
        <v>0</v>
      </c>
      <c r="E25" s="11" t="s">
        <v>435</v>
      </c>
      <c r="F25" s="11" t="s">
        <v>34</v>
      </c>
      <c r="G25" s="11" t="s">
        <v>433</v>
      </c>
      <c r="H25" s="11" t="s">
        <v>434</v>
      </c>
      <c r="I25" s="11" t="s">
        <v>980</v>
      </c>
      <c r="J25" s="11" t="s">
        <v>1656</v>
      </c>
      <c r="K25" s="12">
        <f t="shared" si="7"/>
        <v>15.29</v>
      </c>
      <c r="L25" s="12">
        <v>0</v>
      </c>
      <c r="M25" s="12">
        <v>15.29</v>
      </c>
      <c r="N25" s="12">
        <v>0</v>
      </c>
      <c r="O25" s="12">
        <v>0</v>
      </c>
      <c r="P25" s="13">
        <v>40905</v>
      </c>
      <c r="Q25" s="13">
        <v>40933</v>
      </c>
      <c r="R25" s="13">
        <v>41628</v>
      </c>
      <c r="S25" s="13"/>
      <c r="T25" s="11"/>
      <c r="U25" s="14" t="e">
        <v>#N/A</v>
      </c>
      <c r="V25" s="45" t="s">
        <v>1630</v>
      </c>
      <c r="W25" s="58">
        <v>51.30151</v>
      </c>
      <c r="X25" s="58">
        <v>17.77225</v>
      </c>
      <c r="Y25" s="59">
        <v>51.31756</v>
      </c>
      <c r="Z25" s="59">
        <v>17.98152</v>
      </c>
      <c r="AA25" s="57" t="s">
        <v>1689</v>
      </c>
    </row>
    <row r="26" spans="1:27" ht="105" x14ac:dyDescent="0.25">
      <c r="A26" s="17">
        <v>388</v>
      </c>
      <c r="B26" s="18">
        <v>57</v>
      </c>
      <c r="C26" s="19">
        <v>242</v>
      </c>
      <c r="D26" s="20">
        <v>0</v>
      </c>
      <c r="E26" s="11" t="s">
        <v>435</v>
      </c>
      <c r="F26" s="11" t="s">
        <v>34</v>
      </c>
      <c r="G26" s="11" t="s">
        <v>433</v>
      </c>
      <c r="H26" s="11" t="s">
        <v>436</v>
      </c>
      <c r="I26" s="11" t="s">
        <v>982</v>
      </c>
      <c r="J26" s="11" t="s">
        <v>1656</v>
      </c>
      <c r="K26" s="12">
        <f t="shared" si="7"/>
        <v>16.600000000000001</v>
      </c>
      <c r="L26" s="12">
        <v>0</v>
      </c>
      <c r="M26" s="12">
        <v>16.600000000000001</v>
      </c>
      <c r="N26" s="12">
        <v>0</v>
      </c>
      <c r="O26" s="12">
        <v>0</v>
      </c>
      <c r="P26" s="13">
        <v>40905</v>
      </c>
      <c r="Q26" s="13">
        <v>40933</v>
      </c>
      <c r="R26" s="13">
        <v>41628</v>
      </c>
      <c r="S26" s="13"/>
      <c r="T26" s="11" t="s">
        <v>437</v>
      </c>
      <c r="U26" s="14" t="s">
        <v>1639</v>
      </c>
      <c r="V26" s="45" t="s">
        <v>1631</v>
      </c>
      <c r="W26" s="58">
        <v>51.31756</v>
      </c>
      <c r="X26" s="58">
        <v>17.98152</v>
      </c>
      <c r="Y26" s="59">
        <v>51.306100000000001</v>
      </c>
      <c r="Z26" s="59">
        <v>18.191330000000001</v>
      </c>
      <c r="AA26" s="57" t="s">
        <v>1689</v>
      </c>
    </row>
    <row r="27" spans="1:27" ht="60" x14ac:dyDescent="0.25">
      <c r="A27" s="17">
        <v>389</v>
      </c>
      <c r="B27" s="21">
        <v>58</v>
      </c>
      <c r="C27" s="19">
        <v>243</v>
      </c>
      <c r="D27" s="20">
        <v>0</v>
      </c>
      <c r="E27" s="11" t="s">
        <v>435</v>
      </c>
      <c r="F27" s="11" t="s">
        <v>34</v>
      </c>
      <c r="G27" s="11" t="s">
        <v>433</v>
      </c>
      <c r="H27" s="11" t="s">
        <v>438</v>
      </c>
      <c r="I27" s="11" t="s">
        <v>984</v>
      </c>
      <c r="J27" s="11" t="s">
        <v>1656</v>
      </c>
      <c r="K27" s="12">
        <f t="shared" si="7"/>
        <v>13.137</v>
      </c>
      <c r="L27" s="12">
        <v>0</v>
      </c>
      <c r="M27" s="12">
        <v>13.137</v>
      </c>
      <c r="N27" s="12">
        <v>0</v>
      </c>
      <c r="O27" s="12">
        <v>0</v>
      </c>
      <c r="P27" s="13">
        <v>40905</v>
      </c>
      <c r="Q27" s="13">
        <v>40933</v>
      </c>
      <c r="R27" s="13">
        <v>41628</v>
      </c>
      <c r="S27" s="13"/>
      <c r="T27" s="11"/>
      <c r="U27" s="14" t="s">
        <v>1640</v>
      </c>
      <c r="V27" s="45" t="s">
        <v>1632</v>
      </c>
      <c r="W27" s="58">
        <v>51.306100000000001</v>
      </c>
      <c r="X27" s="58">
        <v>18.191330000000001</v>
      </c>
      <c r="Y27" s="59">
        <v>51.316940000000002</v>
      </c>
      <c r="Z27" s="59">
        <v>18.376139999999999</v>
      </c>
      <c r="AA27" s="57" t="s">
        <v>812</v>
      </c>
    </row>
    <row r="28" spans="1:27" ht="30" x14ac:dyDescent="0.25">
      <c r="A28" s="17">
        <v>390</v>
      </c>
      <c r="B28" s="18">
        <v>319</v>
      </c>
      <c r="C28" s="19" t="s">
        <v>1469</v>
      </c>
      <c r="D28" s="20">
        <v>0</v>
      </c>
      <c r="E28" s="11" t="s">
        <v>435</v>
      </c>
      <c r="F28" s="11" t="s">
        <v>182</v>
      </c>
      <c r="G28" s="11" t="s">
        <v>450</v>
      </c>
      <c r="H28" s="11" t="s">
        <v>450</v>
      </c>
      <c r="I28" s="11" t="s">
        <v>1468</v>
      </c>
      <c r="J28" s="11" t="s">
        <v>1656</v>
      </c>
      <c r="K28" s="12">
        <f t="shared" si="7"/>
        <v>19.100000000000001</v>
      </c>
      <c r="L28" s="12">
        <v>19.100000000000001</v>
      </c>
      <c r="M28" s="12">
        <v>0</v>
      </c>
      <c r="N28" s="12">
        <v>0</v>
      </c>
      <c r="O28" s="12">
        <v>0</v>
      </c>
      <c r="P28" s="13" t="e">
        <v>#N/A</v>
      </c>
      <c r="Q28" s="13" t="e">
        <v>#N/A</v>
      </c>
      <c r="R28" s="13">
        <v>38651</v>
      </c>
      <c r="S28" s="13"/>
      <c r="T28" s="11"/>
      <c r="U28" s="14" t="e">
        <v>#N/A</v>
      </c>
      <c r="V28" s="45" t="e">
        <v>#N/A</v>
      </c>
      <c r="W28" s="58" t="s">
        <v>812</v>
      </c>
      <c r="X28" s="58" t="s">
        <v>812</v>
      </c>
      <c r="Y28" s="59" t="s">
        <v>812</v>
      </c>
      <c r="Z28" s="59" t="s">
        <v>812</v>
      </c>
      <c r="AA28" s="57" t="s">
        <v>812</v>
      </c>
    </row>
  </sheetData>
  <autoFilter ref="A8:U28"/>
  <mergeCells count="29">
    <mergeCell ref="F4:F6"/>
    <mergeCell ref="G4:G6"/>
    <mergeCell ref="H4:H6"/>
    <mergeCell ref="I4:I6"/>
    <mergeCell ref="T4:T6"/>
    <mergeCell ref="J4:J6"/>
    <mergeCell ref="K4:K6"/>
    <mergeCell ref="L4:L6"/>
    <mergeCell ref="M4:M6"/>
    <mergeCell ref="N4:N6"/>
    <mergeCell ref="A4:A6"/>
    <mergeCell ref="B4:B6"/>
    <mergeCell ref="C4:C6"/>
    <mergeCell ref="D4:D6"/>
    <mergeCell ref="E4:E6"/>
    <mergeCell ref="L3:V3"/>
    <mergeCell ref="L1:V1"/>
    <mergeCell ref="L2:V2"/>
    <mergeCell ref="AA4:AA6"/>
    <mergeCell ref="V4:V6"/>
    <mergeCell ref="P4:P6"/>
    <mergeCell ref="Q4:Q6"/>
    <mergeCell ref="R4:R6"/>
    <mergeCell ref="S4:S6"/>
    <mergeCell ref="U4:U6"/>
    <mergeCell ref="O4:O6"/>
    <mergeCell ref="W4:Z4"/>
    <mergeCell ref="Y5:Z5"/>
    <mergeCell ref="W5:X5"/>
  </mergeCells>
  <conditionalFormatting sqref="L11:T11 L26:T26 A9:K28">
    <cfRule type="cellIs" dxfId="124" priority="555" operator="equal">
      <formula>0</formula>
    </cfRule>
    <cfRule type="containsBlanks" dxfId="123" priority="556">
      <formula>LEN(TRIM(A9))=0</formula>
    </cfRule>
  </conditionalFormatting>
  <conditionalFormatting sqref="V12:V28 U11:V11 V9:V10 W9:AA28">
    <cfRule type="containsErrors" dxfId="122" priority="552">
      <formula>ISERROR(U9)</formula>
    </cfRule>
    <cfRule type="cellIs" dxfId="121" priority="553" operator="equal">
      <formula>0</formula>
    </cfRule>
    <cfRule type="containsBlanks" dxfId="120" priority="554">
      <formula>LEN(TRIM(U9))=0</formula>
    </cfRule>
  </conditionalFormatting>
  <conditionalFormatting sqref="P26:Q26 P11:Q11">
    <cfRule type="containsErrors" dxfId="119" priority="545">
      <formula>ISERROR(P11)</formula>
    </cfRule>
  </conditionalFormatting>
  <conditionalFormatting sqref="J9:J28">
    <cfRule type="cellIs" dxfId="118" priority="24" operator="equal">
      <formula>"Przetarg"</formula>
    </cfRule>
    <cfRule type="cellIs" dxfId="117" priority="25" operator="equal">
      <formula>"Przygotowanie"</formula>
    </cfRule>
    <cfRule type="cellIs" dxfId="116" priority="543" operator="equal">
      <formula>"Realizacja"</formula>
    </cfRule>
    <cfRule type="cellIs" dxfId="115" priority="544" operator="equal">
      <formula>"W eksploatacji"</formula>
    </cfRule>
  </conditionalFormatting>
  <conditionalFormatting sqref="L28:T28">
    <cfRule type="cellIs" dxfId="105" priority="532" operator="equal">
      <formula>0</formula>
    </cfRule>
    <cfRule type="containsBlanks" dxfId="104" priority="533">
      <formula>LEN(TRIM(L28))=0</formula>
    </cfRule>
  </conditionalFormatting>
  <conditionalFormatting sqref="U28">
    <cfRule type="containsErrors" dxfId="103" priority="529">
      <formula>ISERROR(U28)</formula>
    </cfRule>
    <cfRule type="cellIs" dxfId="102" priority="530" operator="equal">
      <formula>0</formula>
    </cfRule>
    <cfRule type="containsBlanks" dxfId="101" priority="531">
      <formula>LEN(TRIM(U28))=0</formula>
    </cfRule>
  </conditionalFormatting>
  <conditionalFormatting sqref="P28:Q28">
    <cfRule type="containsErrors" dxfId="100" priority="528">
      <formula>ISERROR(P28)</formula>
    </cfRule>
  </conditionalFormatting>
  <conditionalFormatting sqref="L27:T27">
    <cfRule type="cellIs" dxfId="99" priority="526" operator="equal">
      <formula>0</formula>
    </cfRule>
    <cfRule type="containsBlanks" dxfId="98" priority="527">
      <formula>LEN(TRIM(L27))=0</formula>
    </cfRule>
  </conditionalFormatting>
  <conditionalFormatting sqref="U23:U27">
    <cfRule type="containsErrors" dxfId="97" priority="523">
      <formula>ISERROR(U23)</formula>
    </cfRule>
    <cfRule type="cellIs" dxfId="96" priority="524" operator="equal">
      <formula>0</formula>
    </cfRule>
    <cfRule type="containsBlanks" dxfId="95" priority="525">
      <formula>LEN(TRIM(U23))=0</formula>
    </cfRule>
  </conditionalFormatting>
  <conditionalFormatting sqref="P27:Q27">
    <cfRule type="containsErrors" dxfId="94" priority="522">
      <formula>ISERROR(P27)</formula>
    </cfRule>
  </conditionalFormatting>
  <conditionalFormatting sqref="L23:T25">
    <cfRule type="cellIs" dxfId="93" priority="520" operator="equal">
      <formula>0</formula>
    </cfRule>
    <cfRule type="containsBlanks" dxfId="92" priority="521">
      <formula>LEN(TRIM(L23))=0</formula>
    </cfRule>
  </conditionalFormatting>
  <conditionalFormatting sqref="P23:Q25">
    <cfRule type="containsErrors" dxfId="91" priority="519">
      <formula>ISERROR(P23)</formula>
    </cfRule>
  </conditionalFormatting>
  <conditionalFormatting sqref="U22">
    <cfRule type="containsErrors" dxfId="90" priority="516">
      <formula>ISERROR(U22)</formula>
    </cfRule>
    <cfRule type="cellIs" dxfId="89" priority="517" operator="equal">
      <formula>0</formula>
    </cfRule>
    <cfRule type="containsBlanks" dxfId="88" priority="518">
      <formula>LEN(TRIM(U22))=0</formula>
    </cfRule>
  </conditionalFormatting>
  <conditionalFormatting sqref="L22:T22">
    <cfRule type="cellIs" dxfId="87" priority="514" operator="equal">
      <formula>0</formula>
    </cfRule>
    <cfRule type="containsBlanks" dxfId="86" priority="515">
      <formula>LEN(TRIM(L22))=0</formula>
    </cfRule>
  </conditionalFormatting>
  <conditionalFormatting sqref="P22:Q22">
    <cfRule type="containsErrors" dxfId="85" priority="513">
      <formula>ISERROR(P22)</formula>
    </cfRule>
  </conditionalFormatting>
  <conditionalFormatting sqref="U21">
    <cfRule type="containsErrors" dxfId="84" priority="510">
      <formula>ISERROR(U21)</formula>
    </cfRule>
    <cfRule type="cellIs" dxfId="83" priority="511" operator="equal">
      <formula>0</formula>
    </cfRule>
    <cfRule type="containsBlanks" dxfId="82" priority="512">
      <formula>LEN(TRIM(U21))=0</formula>
    </cfRule>
  </conditionalFormatting>
  <conditionalFormatting sqref="L21:T21">
    <cfRule type="cellIs" dxfId="81" priority="508" operator="equal">
      <formula>0</formula>
    </cfRule>
    <cfRule type="containsBlanks" dxfId="80" priority="509">
      <formula>LEN(TRIM(L21))=0</formula>
    </cfRule>
  </conditionalFormatting>
  <conditionalFormatting sqref="P21:Q21">
    <cfRule type="containsErrors" dxfId="79" priority="507">
      <formula>ISERROR(P21)</formula>
    </cfRule>
  </conditionalFormatting>
  <conditionalFormatting sqref="U20">
    <cfRule type="containsErrors" dxfId="78" priority="504">
      <formula>ISERROR(U20)</formula>
    </cfRule>
    <cfRule type="cellIs" dxfId="77" priority="505" operator="equal">
      <formula>0</formula>
    </cfRule>
    <cfRule type="containsBlanks" dxfId="76" priority="506">
      <formula>LEN(TRIM(U20))=0</formula>
    </cfRule>
  </conditionalFormatting>
  <conditionalFormatting sqref="L20:T20">
    <cfRule type="cellIs" dxfId="75" priority="502" operator="equal">
      <formula>0</formula>
    </cfRule>
    <cfRule type="containsBlanks" dxfId="74" priority="503">
      <formula>LEN(TRIM(L20))=0</formula>
    </cfRule>
  </conditionalFormatting>
  <conditionalFormatting sqref="P20:Q20">
    <cfRule type="containsErrors" dxfId="73" priority="501">
      <formula>ISERROR(P20)</formula>
    </cfRule>
  </conditionalFormatting>
  <conditionalFormatting sqref="U19">
    <cfRule type="containsErrors" dxfId="72" priority="498">
      <formula>ISERROR(U19)</formula>
    </cfRule>
    <cfRule type="cellIs" dxfId="71" priority="499" operator="equal">
      <formula>0</formula>
    </cfRule>
    <cfRule type="containsBlanks" dxfId="70" priority="500">
      <formula>LEN(TRIM(U19))=0</formula>
    </cfRule>
  </conditionalFormatting>
  <conditionalFormatting sqref="L19:T19">
    <cfRule type="cellIs" dxfId="69" priority="496" operator="equal">
      <formula>0</formula>
    </cfRule>
    <cfRule type="containsBlanks" dxfId="68" priority="497">
      <formula>LEN(TRIM(L19))=0</formula>
    </cfRule>
  </conditionalFormatting>
  <conditionalFormatting sqref="P19:Q19">
    <cfRule type="containsErrors" dxfId="67" priority="495">
      <formula>ISERROR(P19)</formula>
    </cfRule>
  </conditionalFormatting>
  <conditionalFormatting sqref="U18">
    <cfRule type="containsErrors" dxfId="66" priority="492">
      <formula>ISERROR(U18)</formula>
    </cfRule>
    <cfRule type="cellIs" dxfId="65" priority="493" operator="equal">
      <formula>0</formula>
    </cfRule>
    <cfRule type="containsBlanks" dxfId="64" priority="494">
      <formula>LEN(TRIM(U18))=0</formula>
    </cfRule>
  </conditionalFormatting>
  <conditionalFormatting sqref="L18:T18">
    <cfRule type="cellIs" dxfId="63" priority="490" operator="equal">
      <formula>0</formula>
    </cfRule>
    <cfRule type="containsBlanks" dxfId="62" priority="491">
      <formula>LEN(TRIM(L18))=0</formula>
    </cfRule>
  </conditionalFormatting>
  <conditionalFormatting sqref="P18:Q18">
    <cfRule type="containsErrors" dxfId="61" priority="489">
      <formula>ISERROR(P18)</formula>
    </cfRule>
  </conditionalFormatting>
  <conditionalFormatting sqref="U17">
    <cfRule type="containsErrors" dxfId="60" priority="486">
      <formula>ISERROR(U17)</formula>
    </cfRule>
    <cfRule type="cellIs" dxfId="59" priority="487" operator="equal">
      <formula>0</formula>
    </cfRule>
    <cfRule type="containsBlanks" dxfId="58" priority="488">
      <formula>LEN(TRIM(U17))=0</formula>
    </cfRule>
  </conditionalFormatting>
  <conditionalFormatting sqref="L17:T17">
    <cfRule type="cellIs" dxfId="57" priority="484" operator="equal">
      <formula>0</formula>
    </cfRule>
    <cfRule type="containsBlanks" dxfId="56" priority="485">
      <formula>LEN(TRIM(L17))=0</formula>
    </cfRule>
  </conditionalFormatting>
  <conditionalFormatting sqref="P17:Q17">
    <cfRule type="containsErrors" dxfId="55" priority="483">
      <formula>ISERROR(P17)</formula>
    </cfRule>
  </conditionalFormatting>
  <conditionalFormatting sqref="U16">
    <cfRule type="containsErrors" dxfId="54" priority="480">
      <formula>ISERROR(U16)</formula>
    </cfRule>
    <cfRule type="cellIs" dxfId="53" priority="481" operator="equal">
      <formula>0</formula>
    </cfRule>
    <cfRule type="containsBlanks" dxfId="52" priority="482">
      <formula>LEN(TRIM(U16))=0</formula>
    </cfRule>
  </conditionalFormatting>
  <conditionalFormatting sqref="L16:T16">
    <cfRule type="cellIs" dxfId="51" priority="478" operator="equal">
      <formula>0</formula>
    </cfRule>
    <cfRule type="containsBlanks" dxfId="50" priority="479">
      <formula>LEN(TRIM(L16))=0</formula>
    </cfRule>
  </conditionalFormatting>
  <conditionalFormatting sqref="P16:Q16">
    <cfRule type="containsErrors" dxfId="49" priority="477">
      <formula>ISERROR(P16)</formula>
    </cfRule>
  </conditionalFormatting>
  <conditionalFormatting sqref="U15">
    <cfRule type="containsErrors" dxfId="48" priority="474">
      <formula>ISERROR(U15)</formula>
    </cfRule>
    <cfRule type="cellIs" dxfId="47" priority="475" operator="equal">
      <formula>0</formula>
    </cfRule>
    <cfRule type="containsBlanks" dxfId="46" priority="476">
      <formula>LEN(TRIM(U15))=0</formula>
    </cfRule>
  </conditionalFormatting>
  <conditionalFormatting sqref="L15:T15">
    <cfRule type="cellIs" dxfId="45" priority="472" operator="equal">
      <formula>0</formula>
    </cfRule>
    <cfRule type="containsBlanks" dxfId="44" priority="473">
      <formula>LEN(TRIM(L15))=0</formula>
    </cfRule>
  </conditionalFormatting>
  <conditionalFormatting sqref="P15:Q15">
    <cfRule type="containsErrors" dxfId="43" priority="471">
      <formula>ISERROR(P15)</formula>
    </cfRule>
  </conditionalFormatting>
  <conditionalFormatting sqref="U14">
    <cfRule type="containsErrors" dxfId="42" priority="468">
      <formula>ISERROR(U14)</formula>
    </cfRule>
    <cfRule type="cellIs" dxfId="41" priority="469" operator="equal">
      <formula>0</formula>
    </cfRule>
    <cfRule type="containsBlanks" dxfId="40" priority="470">
      <formula>LEN(TRIM(U14))=0</formula>
    </cfRule>
  </conditionalFormatting>
  <conditionalFormatting sqref="L14:T14">
    <cfRule type="cellIs" dxfId="39" priority="466" operator="equal">
      <formula>0</formula>
    </cfRule>
    <cfRule type="containsBlanks" dxfId="38" priority="467">
      <formula>LEN(TRIM(L14))=0</formula>
    </cfRule>
  </conditionalFormatting>
  <conditionalFormatting sqref="P14:Q14">
    <cfRule type="containsErrors" dxfId="37" priority="465">
      <formula>ISERROR(P14)</formula>
    </cfRule>
  </conditionalFormatting>
  <conditionalFormatting sqref="U13">
    <cfRule type="containsErrors" dxfId="36" priority="462">
      <formula>ISERROR(U13)</formula>
    </cfRule>
    <cfRule type="cellIs" dxfId="35" priority="463" operator="equal">
      <formula>0</formula>
    </cfRule>
    <cfRule type="containsBlanks" dxfId="34" priority="464">
      <formula>LEN(TRIM(U13))=0</formula>
    </cfRule>
  </conditionalFormatting>
  <conditionalFormatting sqref="L13:T13">
    <cfRule type="cellIs" dxfId="33" priority="460" operator="equal">
      <formula>0</formula>
    </cfRule>
    <cfRule type="containsBlanks" dxfId="32" priority="461">
      <formula>LEN(TRIM(L13))=0</formula>
    </cfRule>
  </conditionalFormatting>
  <conditionalFormatting sqref="P13:Q13">
    <cfRule type="containsErrors" dxfId="31" priority="459">
      <formula>ISERROR(P13)</formula>
    </cfRule>
  </conditionalFormatting>
  <conditionalFormatting sqref="U12">
    <cfRule type="containsErrors" dxfId="30" priority="456">
      <formula>ISERROR(U12)</formula>
    </cfRule>
    <cfRule type="cellIs" dxfId="29" priority="457" operator="equal">
      <formula>0</formula>
    </cfRule>
    <cfRule type="containsBlanks" dxfId="28" priority="458">
      <formula>LEN(TRIM(U12))=0</formula>
    </cfRule>
  </conditionalFormatting>
  <conditionalFormatting sqref="L12:T12">
    <cfRule type="cellIs" dxfId="27" priority="454" operator="equal">
      <formula>0</formula>
    </cfRule>
    <cfRule type="containsBlanks" dxfId="26" priority="455">
      <formula>LEN(TRIM(L12))=0</formula>
    </cfRule>
  </conditionalFormatting>
  <conditionalFormatting sqref="P12:Q12">
    <cfRule type="containsErrors" dxfId="25" priority="453">
      <formula>ISERROR(P12)</formula>
    </cfRule>
  </conditionalFormatting>
  <conditionalFormatting sqref="U10">
    <cfRule type="containsErrors" dxfId="24" priority="450">
      <formula>ISERROR(U10)</formula>
    </cfRule>
    <cfRule type="cellIs" dxfId="23" priority="451" operator="equal">
      <formula>0</formula>
    </cfRule>
    <cfRule type="containsBlanks" dxfId="22" priority="452">
      <formula>LEN(TRIM(U10))=0</formula>
    </cfRule>
  </conditionalFormatting>
  <conditionalFormatting sqref="L10:T10">
    <cfRule type="cellIs" dxfId="21" priority="448" operator="equal">
      <formula>0</formula>
    </cfRule>
    <cfRule type="containsBlanks" dxfId="20" priority="449">
      <formula>LEN(TRIM(L10))=0</formula>
    </cfRule>
  </conditionalFormatting>
  <conditionalFormatting sqref="P10:Q10">
    <cfRule type="containsErrors" dxfId="19" priority="447">
      <formula>ISERROR(P10)</formula>
    </cfRule>
  </conditionalFormatting>
  <conditionalFormatting sqref="U9">
    <cfRule type="containsErrors" dxfId="18" priority="444">
      <formula>ISERROR(U9)</formula>
    </cfRule>
    <cfRule type="cellIs" dxfId="17" priority="445" operator="equal">
      <formula>0</formula>
    </cfRule>
    <cfRule type="containsBlanks" dxfId="16" priority="446">
      <formula>LEN(TRIM(U9))=0</formula>
    </cfRule>
  </conditionalFormatting>
  <conditionalFormatting sqref="L9:T9">
    <cfRule type="cellIs" dxfId="15" priority="442" operator="equal">
      <formula>0</formula>
    </cfRule>
    <cfRule type="containsBlanks" dxfId="14" priority="443">
      <formula>LEN(TRIM(L9))=0</formula>
    </cfRule>
  </conditionalFormatting>
  <conditionalFormatting sqref="P9:Q9">
    <cfRule type="containsErrors" dxfId="13" priority="441">
      <formula>ISERROR(P9)</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60" operator="containsText" id="{CBF55E6C-01E7-4758-A322-DB020105597D}">
            <xm:f>NOT(ISERROR(SEARCH("A",F9)))</xm:f>
            <xm:f>"A"</xm:f>
            <x14:dxf>
              <fill>
                <patternFill>
                  <fgColor rgb="FFFF3300"/>
                  <bgColor rgb="FFFF0000"/>
                </patternFill>
              </fill>
            </x14:dxf>
          </x14:cfRule>
          <xm:sqref>F9:F28</xm:sqref>
        </x14:conditionalFormatting>
        <x14:conditionalFormatting xmlns:xm="http://schemas.microsoft.com/office/excel/2006/main">
          <x14:cfRule type="containsText" priority="559" operator="containsText" id="{43D52BBD-124B-4BAC-B792-54B98D8ACC47}">
            <xm:f>NOT(ISERROR(SEARCH("S",F9)))</xm:f>
            <xm:f>"S"</xm:f>
            <x14:dxf>
              <fill>
                <patternFill>
                  <bgColor theme="4" tint="-0.24994659260841701"/>
                </patternFill>
              </fill>
            </x14:dxf>
          </x14:cfRule>
          <xm:sqref>F9:F28</xm:sqref>
        </x14:conditionalFormatting>
        <x14:conditionalFormatting xmlns:xm="http://schemas.microsoft.com/office/excel/2006/main">
          <x14:cfRule type="containsText" priority="558" operator="containsText" id="{523595F7-5415-46A1-9EC0-A3D14BCCFE4F}">
            <xm:f>NOT(ISERROR(SEARCH("GP",F9)))</xm:f>
            <xm:f>"GP"</xm:f>
            <x14:dxf>
              <fill>
                <patternFill>
                  <bgColor rgb="FF92D050"/>
                </patternFill>
              </fill>
            </x14:dxf>
          </x14:cfRule>
          <xm:sqref>F9:F28</xm:sqref>
        </x14:conditionalFormatting>
        <x14:conditionalFormatting xmlns:xm="http://schemas.microsoft.com/office/excel/2006/main">
          <x14:cfRule type="containsText" priority="557" operator="containsText" id="{8601E723-BD77-4D09-9527-6607EA998B92}">
            <xm:f>NOT(ISERROR(SEARCH("G",F9)))</xm:f>
            <xm:f>"G"</xm:f>
            <x14:dxf>
              <fill>
                <patternFill>
                  <bgColor rgb="FF92D050"/>
                </patternFill>
              </fill>
            </x14:dxf>
          </x14:cfRule>
          <xm:sqref>F9:F28</xm:sqref>
        </x14:conditionalFormatting>
        <x14:conditionalFormatting xmlns:xm="http://schemas.microsoft.com/office/excel/2006/main">
          <x14:cfRule type="containsText" priority="83" operator="containsText" id="{97BD8681-BB55-4645-BDEE-14AA590A1FB0}">
            <xm:f>NOT(ISERROR(SEARCH("A",F14)))</xm:f>
            <xm:f>"A"</xm:f>
            <x14:dxf>
              <fill>
                <patternFill>
                  <fgColor rgb="FFFF3300"/>
                  <bgColor rgb="FFFF0000"/>
                </patternFill>
              </fill>
            </x14:dxf>
          </x14:cfRule>
          <xm:sqref>F14</xm:sqref>
        </x14:conditionalFormatting>
        <x14:conditionalFormatting xmlns:xm="http://schemas.microsoft.com/office/excel/2006/main">
          <x14:cfRule type="containsText" priority="82" operator="containsText" id="{D932251A-2AB2-405C-A21E-D113A456D2BB}">
            <xm:f>NOT(ISERROR(SEARCH("S",F14)))</xm:f>
            <xm:f>"S"</xm:f>
            <x14:dxf>
              <fill>
                <patternFill>
                  <bgColor theme="4" tint="-0.24994659260841701"/>
                </patternFill>
              </fill>
            </x14:dxf>
          </x14:cfRule>
          <xm:sqref>F14</xm:sqref>
        </x14:conditionalFormatting>
        <x14:conditionalFormatting xmlns:xm="http://schemas.microsoft.com/office/excel/2006/main">
          <x14:cfRule type="containsText" priority="81" operator="containsText" id="{2BBA1E6D-25F5-4C4B-9870-659FAB608D04}">
            <xm:f>NOT(ISERROR(SEARCH("GP",F14)))</xm:f>
            <xm:f>"GP"</xm:f>
            <x14:dxf>
              <fill>
                <patternFill>
                  <bgColor rgb="FF92D050"/>
                </patternFill>
              </fill>
            </x14:dxf>
          </x14:cfRule>
          <xm:sqref>F14</xm:sqref>
        </x14:conditionalFormatting>
        <x14:conditionalFormatting xmlns:xm="http://schemas.microsoft.com/office/excel/2006/main">
          <x14:cfRule type="containsText" priority="80" operator="containsText" id="{020B88AC-D7F2-4C04-97AF-8B842D60A570}">
            <xm:f>NOT(ISERROR(SEARCH("G",F14)))</xm:f>
            <xm:f>"G"</xm:f>
            <x14:dxf>
              <fill>
                <patternFill>
                  <bgColor rgb="FF92D050"/>
                </patternFill>
              </fill>
            </x14:dxf>
          </x14:cfRule>
          <xm:sqref>F14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topLeftCell="A67" workbookViewId="0">
      <selection activeCell="I85" sqref="I85"/>
    </sheetView>
  </sheetViews>
  <sheetFormatPr defaultRowHeight="15" x14ac:dyDescent="0.25"/>
  <cols>
    <col min="1" max="1" width="5.5703125" customWidth="1"/>
    <col min="2" max="2" width="20" customWidth="1"/>
    <col min="3" max="3" width="9.140625" style="37" customWidth="1"/>
    <col min="4" max="4" width="10" style="32" customWidth="1"/>
    <col min="5" max="5" width="9.7109375" style="32" customWidth="1"/>
    <col min="6" max="6" width="9.85546875" style="32" customWidth="1"/>
    <col min="7" max="7" width="11" style="32"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50" t="s">
        <v>1669</v>
      </c>
      <c r="C3" s="52" t="s">
        <v>1675</v>
      </c>
      <c r="D3" s="35" t="s">
        <v>1674</v>
      </c>
      <c r="E3" s="35" t="s">
        <v>1671</v>
      </c>
      <c r="F3" s="35" t="s">
        <v>1672</v>
      </c>
      <c r="G3" s="36" t="s">
        <v>1673</v>
      </c>
    </row>
    <row r="4" spans="2:7" ht="16.5" thickTop="1" thickBot="1" x14ac:dyDescent="0.3">
      <c r="B4" s="55" t="s">
        <v>25</v>
      </c>
      <c r="C4" s="56">
        <v>40</v>
      </c>
      <c r="D4" s="53">
        <v>577.73099999999999</v>
      </c>
      <c r="E4" s="53">
        <v>0</v>
      </c>
      <c r="F4" s="53">
        <v>4.2300000000000004</v>
      </c>
      <c r="G4" s="54">
        <v>194.68600000000001</v>
      </c>
    </row>
    <row r="5" spans="2:7" ht="15.75" thickTop="1" x14ac:dyDescent="0.25">
      <c r="B5" s="47" t="s">
        <v>1670</v>
      </c>
      <c r="C5" s="38">
        <v>1</v>
      </c>
      <c r="D5" s="48">
        <v>24.2</v>
      </c>
      <c r="E5" s="48">
        <v>0</v>
      </c>
      <c r="F5" s="48">
        <v>0</v>
      </c>
      <c r="G5" s="48">
        <v>0</v>
      </c>
    </row>
    <row r="6" spans="2:7" ht="16.5" thickTop="1" thickBot="1" x14ac:dyDescent="0.3">
      <c r="B6" s="47" t="s">
        <v>1667</v>
      </c>
      <c r="C6" s="38">
        <v>19</v>
      </c>
      <c r="D6" s="48">
        <v>348.28742999999997</v>
      </c>
      <c r="E6" s="48">
        <v>0</v>
      </c>
      <c r="F6" s="48">
        <v>2</v>
      </c>
      <c r="G6" s="48">
        <v>127.92400000000001</v>
      </c>
    </row>
    <row r="7" spans="2:7" ht="16.5" thickTop="1" thickBot="1" x14ac:dyDescent="0.3">
      <c r="B7" s="47" t="s">
        <v>1655</v>
      </c>
      <c r="C7" s="38">
        <v>10</v>
      </c>
      <c r="D7" s="48">
        <v>142.35757000000001</v>
      </c>
      <c r="E7" s="48">
        <v>0</v>
      </c>
      <c r="F7" s="48">
        <v>2.23</v>
      </c>
      <c r="G7" s="48">
        <v>0.67</v>
      </c>
    </row>
    <row r="8" spans="2:7" ht="15.75" thickBot="1" x14ac:dyDescent="0.3">
      <c r="B8" s="47" t="s">
        <v>1656</v>
      </c>
      <c r="C8" s="38">
        <v>10</v>
      </c>
      <c r="D8" s="48">
        <v>62.885999999999996</v>
      </c>
      <c r="E8" s="48">
        <v>0</v>
      </c>
      <c r="F8" s="48">
        <v>0</v>
      </c>
      <c r="G8" s="48">
        <v>66.091999999999999</v>
      </c>
    </row>
    <row r="9" spans="2:7" ht="16.5" thickTop="1" thickBot="1" x14ac:dyDescent="0.3">
      <c r="B9" s="55" t="s">
        <v>57</v>
      </c>
      <c r="C9" s="56">
        <v>29</v>
      </c>
      <c r="D9" s="53">
        <v>410.75049999999999</v>
      </c>
      <c r="E9" s="53">
        <v>126.35</v>
      </c>
      <c r="F9" s="53">
        <v>0</v>
      </c>
      <c r="G9" s="54">
        <v>133.58500000000001</v>
      </c>
    </row>
    <row r="10" spans="2:7" ht="15.75" thickTop="1" x14ac:dyDescent="0.25">
      <c r="B10" s="47" t="s">
        <v>1670</v>
      </c>
      <c r="C10" s="38">
        <v>1</v>
      </c>
      <c r="D10" s="48">
        <v>0</v>
      </c>
      <c r="E10" s="48">
        <v>0</v>
      </c>
      <c r="F10" s="48">
        <v>0</v>
      </c>
      <c r="G10" s="48">
        <v>4.88</v>
      </c>
    </row>
    <row r="11" spans="2:7" ht="16.5" thickTop="1" thickBot="1" x14ac:dyDescent="0.3">
      <c r="B11" s="47" t="s">
        <v>1667</v>
      </c>
      <c r="C11" s="38">
        <v>6</v>
      </c>
      <c r="D11" s="48">
        <v>261.21600000000001</v>
      </c>
      <c r="E11" s="48">
        <v>0</v>
      </c>
      <c r="F11" s="48">
        <v>0</v>
      </c>
      <c r="G11" s="48">
        <v>31.047000000000001</v>
      </c>
    </row>
    <row r="12" spans="2:7" ht="16.5" thickTop="1" thickBot="1" x14ac:dyDescent="0.3">
      <c r="B12" s="47" t="s">
        <v>1655</v>
      </c>
      <c r="C12" s="38">
        <v>8</v>
      </c>
      <c r="D12" s="48">
        <v>127.97349999999999</v>
      </c>
      <c r="E12" s="48">
        <v>0</v>
      </c>
      <c r="F12" s="48">
        <v>0</v>
      </c>
      <c r="G12" s="48">
        <v>18.088000000000001</v>
      </c>
    </row>
    <row r="13" spans="2:7" ht="15.75" thickBot="1" x14ac:dyDescent="0.3">
      <c r="B13" s="47" t="s">
        <v>1656</v>
      </c>
      <c r="C13" s="38">
        <v>14</v>
      </c>
      <c r="D13" s="48">
        <v>21.561</v>
      </c>
      <c r="E13" s="48">
        <v>126.35</v>
      </c>
      <c r="F13" s="48">
        <v>0</v>
      </c>
      <c r="G13" s="48">
        <v>79.570000000000007</v>
      </c>
    </row>
    <row r="14" spans="2:7" ht="16.5" thickTop="1" thickBot="1" x14ac:dyDescent="0.3">
      <c r="B14" s="55" t="s">
        <v>101</v>
      </c>
      <c r="C14" s="56">
        <v>29</v>
      </c>
      <c r="D14" s="53">
        <v>221.37399999999997</v>
      </c>
      <c r="E14" s="53">
        <v>89.000999999999991</v>
      </c>
      <c r="F14" s="53">
        <v>0.88400000000000001</v>
      </c>
      <c r="G14" s="54">
        <v>157.22099999999998</v>
      </c>
    </row>
    <row r="15" spans="2:7" ht="15.75" thickTop="1" x14ac:dyDescent="0.25">
      <c r="B15" s="47" t="s">
        <v>1670</v>
      </c>
      <c r="C15" s="38">
        <v>10</v>
      </c>
      <c r="D15" s="48">
        <v>144.14299999999997</v>
      </c>
      <c r="E15" s="48">
        <v>0</v>
      </c>
      <c r="F15" s="48">
        <v>0</v>
      </c>
      <c r="G15" s="48">
        <v>6.77</v>
      </c>
    </row>
    <row r="16" spans="2:7" ht="16.5" thickTop="1" thickBot="1" x14ac:dyDescent="0.3">
      <c r="B16" s="47" t="s">
        <v>1667</v>
      </c>
      <c r="C16" s="38">
        <v>2</v>
      </c>
      <c r="D16" s="48">
        <v>0</v>
      </c>
      <c r="E16" s="48">
        <v>0</v>
      </c>
      <c r="F16" s="48">
        <v>0</v>
      </c>
      <c r="G16" s="48">
        <v>26.9</v>
      </c>
    </row>
    <row r="17" spans="2:7" ht="16.5" thickTop="1" thickBot="1" x14ac:dyDescent="0.3">
      <c r="B17" s="47" t="s">
        <v>1655</v>
      </c>
      <c r="C17" s="38">
        <v>3</v>
      </c>
      <c r="D17" s="48">
        <v>39.634</v>
      </c>
      <c r="E17" s="48">
        <v>0</v>
      </c>
      <c r="F17" s="48">
        <v>0.88400000000000001</v>
      </c>
      <c r="G17" s="48">
        <v>7.6459999999999999</v>
      </c>
    </row>
    <row r="18" spans="2:7" ht="15.75" thickBot="1" x14ac:dyDescent="0.3">
      <c r="B18" s="47" t="s">
        <v>1656</v>
      </c>
      <c r="C18" s="38">
        <v>14</v>
      </c>
      <c r="D18" s="48">
        <v>37.597000000000001</v>
      </c>
      <c r="E18" s="48">
        <v>89.000999999999991</v>
      </c>
      <c r="F18" s="48">
        <v>0</v>
      </c>
      <c r="G18" s="48">
        <v>115.905</v>
      </c>
    </row>
    <row r="19" spans="2:7" ht="16.5" thickTop="1" thickBot="1" x14ac:dyDescent="0.3">
      <c r="B19" s="55" t="s">
        <v>148</v>
      </c>
      <c r="C19" s="56">
        <v>47</v>
      </c>
      <c r="D19" s="53">
        <v>216.428</v>
      </c>
      <c r="E19" s="53">
        <v>191.554</v>
      </c>
      <c r="F19" s="53">
        <v>0</v>
      </c>
      <c r="G19" s="54">
        <v>62.540999999999997</v>
      </c>
    </row>
    <row r="20" spans="2:7" ht="15.75" thickTop="1" x14ac:dyDescent="0.25">
      <c r="B20" s="47" t="s">
        <v>1670</v>
      </c>
      <c r="C20" s="38">
        <v>1</v>
      </c>
      <c r="D20" s="48">
        <v>9.7219999999999995</v>
      </c>
      <c r="E20" s="48">
        <v>0</v>
      </c>
      <c r="F20" s="48">
        <v>0</v>
      </c>
      <c r="G20" s="48">
        <v>0</v>
      </c>
    </row>
    <row r="21" spans="2:7" ht="15.75" thickTop="1" x14ac:dyDescent="0.25">
      <c r="B21" s="47" t="s">
        <v>1667</v>
      </c>
      <c r="C21" s="38">
        <v>9</v>
      </c>
      <c r="D21" s="48">
        <v>116.19</v>
      </c>
      <c r="E21" s="48">
        <v>16.907</v>
      </c>
      <c r="F21" s="48">
        <v>0</v>
      </c>
      <c r="G21" s="48">
        <v>25.298999999999999</v>
      </c>
    </row>
    <row r="22" spans="2:7" ht="15.75" thickBot="1" x14ac:dyDescent="0.3">
      <c r="B22" s="47" t="s">
        <v>1655</v>
      </c>
      <c r="C22" s="38">
        <v>4</v>
      </c>
      <c r="D22" s="48">
        <v>0</v>
      </c>
      <c r="E22" s="48">
        <v>56.820000000000007</v>
      </c>
      <c r="F22" s="48">
        <v>0</v>
      </c>
      <c r="G22" s="48">
        <v>0</v>
      </c>
    </row>
    <row r="23" spans="2:7" ht="15.75" thickBot="1" x14ac:dyDescent="0.3">
      <c r="B23" s="47" t="s">
        <v>1656</v>
      </c>
      <c r="C23" s="38">
        <v>33</v>
      </c>
      <c r="D23" s="48">
        <v>90.515999999999991</v>
      </c>
      <c r="E23" s="48">
        <v>117.82700000000001</v>
      </c>
      <c r="F23" s="48">
        <v>0</v>
      </c>
      <c r="G23" s="48">
        <v>37.242000000000004</v>
      </c>
    </row>
    <row r="24" spans="2:7" ht="16.5" thickTop="1" thickBot="1" x14ac:dyDescent="0.3">
      <c r="B24" s="55" t="s">
        <v>219</v>
      </c>
      <c r="C24" s="56">
        <v>22</v>
      </c>
      <c r="D24" s="53">
        <v>215.32</v>
      </c>
      <c r="E24" s="53">
        <v>0</v>
      </c>
      <c r="F24" s="53">
        <v>3.581</v>
      </c>
      <c r="G24" s="54">
        <v>73.701999999999998</v>
      </c>
    </row>
    <row r="25" spans="2:7" ht="15.75" thickTop="1" x14ac:dyDescent="0.25">
      <c r="B25" s="47" t="s">
        <v>1670</v>
      </c>
      <c r="C25" s="38">
        <v>1</v>
      </c>
      <c r="D25" s="48">
        <v>7.57</v>
      </c>
      <c r="E25" s="48">
        <v>0</v>
      </c>
      <c r="F25" s="48">
        <v>0</v>
      </c>
      <c r="G25" s="48">
        <v>0</v>
      </c>
    </row>
    <row r="26" spans="2:7" ht="15.75" thickTop="1" x14ac:dyDescent="0.25">
      <c r="B26" s="47" t="s">
        <v>1667</v>
      </c>
      <c r="C26" s="38">
        <v>12</v>
      </c>
      <c r="D26" s="48">
        <v>105.10000000000001</v>
      </c>
      <c r="E26" s="48">
        <v>0</v>
      </c>
      <c r="F26" s="48">
        <v>0</v>
      </c>
      <c r="G26" s="48">
        <v>59.72</v>
      </c>
    </row>
    <row r="27" spans="2:7" ht="15.75" thickBot="1" x14ac:dyDescent="0.3">
      <c r="B27" s="47" t="s">
        <v>1655</v>
      </c>
      <c r="C27" s="38">
        <v>2</v>
      </c>
      <c r="D27" s="48">
        <v>46.203000000000003</v>
      </c>
      <c r="E27" s="48">
        <v>0</v>
      </c>
      <c r="F27" s="48">
        <v>3.581</v>
      </c>
      <c r="G27" s="48">
        <v>0</v>
      </c>
    </row>
    <row r="28" spans="2:7" ht="15.75" thickBot="1" x14ac:dyDescent="0.3">
      <c r="B28" s="47" t="s">
        <v>1656</v>
      </c>
      <c r="C28" s="38">
        <v>7</v>
      </c>
      <c r="D28" s="48">
        <v>56.447000000000003</v>
      </c>
      <c r="E28" s="48">
        <v>0</v>
      </c>
      <c r="F28" s="48">
        <v>0</v>
      </c>
      <c r="G28" s="48">
        <v>13.981999999999999</v>
      </c>
    </row>
    <row r="29" spans="2:7" ht="16.5" thickTop="1" thickBot="1" x14ac:dyDescent="0.3">
      <c r="B29" s="55" t="s">
        <v>230</v>
      </c>
      <c r="C29" s="56">
        <v>41</v>
      </c>
      <c r="D29" s="53">
        <v>170.30600000000001</v>
      </c>
      <c r="E29" s="53">
        <v>92.85199999999999</v>
      </c>
      <c r="F29" s="53">
        <v>3.4950000000000001</v>
      </c>
      <c r="G29" s="54">
        <v>274.48399999999998</v>
      </c>
    </row>
    <row r="30" spans="2:7" ht="15.75" thickTop="1" x14ac:dyDescent="0.25">
      <c r="B30" s="47" t="s">
        <v>1670</v>
      </c>
      <c r="C30" s="38">
        <v>4</v>
      </c>
      <c r="D30" s="48">
        <v>55.418999999999997</v>
      </c>
      <c r="E30" s="48">
        <v>0</v>
      </c>
      <c r="F30" s="48">
        <v>0</v>
      </c>
      <c r="G30" s="48">
        <v>0.58699999999999997</v>
      </c>
    </row>
    <row r="31" spans="2:7" ht="15.75" thickTop="1" x14ac:dyDescent="0.25">
      <c r="B31" s="47" t="s">
        <v>1667</v>
      </c>
      <c r="C31" s="38">
        <v>13</v>
      </c>
      <c r="D31" s="48">
        <v>75.84</v>
      </c>
      <c r="E31" s="48">
        <v>0</v>
      </c>
      <c r="F31" s="48">
        <v>0</v>
      </c>
      <c r="G31" s="48">
        <v>121.68900000000001</v>
      </c>
    </row>
    <row r="32" spans="2:7" ht="15.75" thickBot="1" x14ac:dyDescent="0.3">
      <c r="B32" s="47" t="s">
        <v>1655</v>
      </c>
      <c r="C32" s="38">
        <v>7</v>
      </c>
      <c r="D32" s="48">
        <v>20.132000000000001</v>
      </c>
      <c r="E32" s="48">
        <v>0</v>
      </c>
      <c r="F32" s="48">
        <v>0</v>
      </c>
      <c r="G32" s="48">
        <v>10.245000000000001</v>
      </c>
    </row>
    <row r="33" spans="2:7" ht="15.75" thickBot="1" x14ac:dyDescent="0.3">
      <c r="B33" s="47" t="s">
        <v>1656</v>
      </c>
      <c r="C33" s="38">
        <v>17</v>
      </c>
      <c r="D33" s="48">
        <v>18.914999999999999</v>
      </c>
      <c r="E33" s="48">
        <v>92.85199999999999</v>
      </c>
      <c r="F33" s="48">
        <v>3.4950000000000001</v>
      </c>
      <c r="G33" s="48">
        <v>141.96300000000002</v>
      </c>
    </row>
    <row r="34" spans="2:7" ht="16.5" thickTop="1" thickBot="1" x14ac:dyDescent="0.3">
      <c r="B34" s="55" t="s">
        <v>268</v>
      </c>
      <c r="C34" s="56">
        <v>54</v>
      </c>
      <c r="D34" s="53">
        <v>575.89400000000012</v>
      </c>
      <c r="E34" s="53">
        <v>0</v>
      </c>
      <c r="F34" s="53">
        <v>0</v>
      </c>
      <c r="G34" s="54">
        <v>196.29600000000002</v>
      </c>
    </row>
    <row r="35" spans="2:7" ht="15.75" thickTop="1" x14ac:dyDescent="0.25">
      <c r="B35" s="47" t="s">
        <v>1670</v>
      </c>
      <c r="C35" s="38">
        <v>7</v>
      </c>
      <c r="D35" s="48">
        <v>84.58</v>
      </c>
      <c r="E35" s="48">
        <v>0</v>
      </c>
      <c r="F35" s="48">
        <v>0</v>
      </c>
      <c r="G35" s="48">
        <v>0</v>
      </c>
    </row>
    <row r="36" spans="2:7" ht="15.75" thickTop="1" x14ac:dyDescent="0.25">
      <c r="B36" s="47" t="s">
        <v>1667</v>
      </c>
      <c r="C36" s="38">
        <v>18</v>
      </c>
      <c r="D36" s="48">
        <v>297.93400000000003</v>
      </c>
      <c r="E36" s="48">
        <v>0</v>
      </c>
      <c r="F36" s="48">
        <v>0</v>
      </c>
      <c r="G36" s="48">
        <v>6.6580000000000004</v>
      </c>
    </row>
    <row r="37" spans="2:7" ht="15.75" thickBot="1" x14ac:dyDescent="0.3">
      <c r="B37" s="47" t="s">
        <v>1655</v>
      </c>
      <c r="C37" s="38">
        <v>8</v>
      </c>
      <c r="D37" s="48">
        <v>107.28100000000001</v>
      </c>
      <c r="E37" s="48">
        <v>0</v>
      </c>
      <c r="F37" s="48">
        <v>0</v>
      </c>
      <c r="G37" s="48">
        <v>0</v>
      </c>
    </row>
    <row r="38" spans="2:7" ht="15.75" thickBot="1" x14ac:dyDescent="0.3">
      <c r="B38" s="47" t="s">
        <v>1656</v>
      </c>
      <c r="C38" s="38">
        <v>21</v>
      </c>
      <c r="D38" s="48">
        <v>86.099000000000004</v>
      </c>
      <c r="E38" s="48">
        <v>0</v>
      </c>
      <c r="F38" s="48">
        <v>0</v>
      </c>
      <c r="G38" s="48">
        <v>189.63800000000003</v>
      </c>
    </row>
    <row r="39" spans="2:7" ht="16.5" thickTop="1" thickBot="1" x14ac:dyDescent="0.3">
      <c r="B39" s="55" t="s">
        <v>321</v>
      </c>
      <c r="C39" s="56">
        <v>62</v>
      </c>
      <c r="D39" s="53">
        <v>316.30399999999997</v>
      </c>
      <c r="E39" s="53">
        <v>265.78600000000006</v>
      </c>
      <c r="F39" s="53">
        <v>0</v>
      </c>
      <c r="G39" s="54">
        <v>308.904</v>
      </c>
    </row>
    <row r="40" spans="2:7" ht="15.75" thickTop="1" x14ac:dyDescent="0.25">
      <c r="B40" s="47" t="s">
        <v>1670</v>
      </c>
      <c r="C40" s="38">
        <v>2</v>
      </c>
      <c r="D40" s="48">
        <v>28.4</v>
      </c>
      <c r="E40" s="48">
        <v>0</v>
      </c>
      <c r="F40" s="48">
        <v>0</v>
      </c>
      <c r="G40" s="48">
        <v>0</v>
      </c>
    </row>
    <row r="41" spans="2:7" ht="15.75" thickTop="1" x14ac:dyDescent="0.25">
      <c r="B41" s="47" t="s">
        <v>1667</v>
      </c>
      <c r="C41" s="38">
        <v>23</v>
      </c>
      <c r="D41" s="48">
        <v>85.35</v>
      </c>
      <c r="E41" s="48">
        <v>63.804999999999993</v>
      </c>
      <c r="F41" s="48">
        <v>0</v>
      </c>
      <c r="G41" s="48">
        <v>184.41900000000001</v>
      </c>
    </row>
    <row r="42" spans="2:7" ht="15.75" thickBot="1" x14ac:dyDescent="0.3">
      <c r="B42" s="47" t="s">
        <v>1655</v>
      </c>
      <c r="C42" s="38">
        <v>1</v>
      </c>
      <c r="D42" s="48">
        <v>0</v>
      </c>
      <c r="E42" s="48">
        <v>0</v>
      </c>
      <c r="F42" s="48">
        <v>0</v>
      </c>
      <c r="G42" s="48">
        <v>13.242000000000001</v>
      </c>
    </row>
    <row r="43" spans="2:7" ht="15.75" thickBot="1" x14ac:dyDescent="0.3">
      <c r="B43" s="47" t="s">
        <v>1656</v>
      </c>
      <c r="C43" s="38">
        <v>36</v>
      </c>
      <c r="D43" s="48">
        <v>202.554</v>
      </c>
      <c r="E43" s="48">
        <v>201.98100000000002</v>
      </c>
      <c r="F43" s="48">
        <v>0</v>
      </c>
      <c r="G43" s="48">
        <v>111.24300000000001</v>
      </c>
    </row>
    <row r="44" spans="2:7" ht="16.5" thickTop="1" thickBot="1" x14ac:dyDescent="0.3">
      <c r="B44" s="55" t="s">
        <v>392</v>
      </c>
      <c r="C44" s="56">
        <v>46</v>
      </c>
      <c r="D44" s="53">
        <v>479.79200000000009</v>
      </c>
      <c r="E44" s="53">
        <v>0</v>
      </c>
      <c r="F44" s="53">
        <v>0</v>
      </c>
      <c r="G44" s="54">
        <v>173.27200000000002</v>
      </c>
    </row>
    <row r="45" spans="2:7" ht="15.75" thickTop="1" x14ac:dyDescent="0.25">
      <c r="B45" s="47" t="s">
        <v>1670</v>
      </c>
      <c r="C45" s="38">
        <v>8</v>
      </c>
      <c r="D45" s="48">
        <v>138.21299999999999</v>
      </c>
      <c r="E45" s="48">
        <v>0</v>
      </c>
      <c r="F45" s="48">
        <v>0</v>
      </c>
      <c r="G45" s="48">
        <v>17.728000000000002</v>
      </c>
    </row>
    <row r="46" spans="2:7" ht="15.75" thickTop="1" x14ac:dyDescent="0.25">
      <c r="B46" s="47" t="s">
        <v>1667</v>
      </c>
      <c r="C46" s="38">
        <v>10</v>
      </c>
      <c r="D46" s="48">
        <v>120.79999999999998</v>
      </c>
      <c r="E46" s="48">
        <v>0</v>
      </c>
      <c r="F46" s="48">
        <v>0</v>
      </c>
      <c r="G46" s="48">
        <v>48.076000000000001</v>
      </c>
    </row>
    <row r="47" spans="2:7" ht="15.75" thickBot="1" x14ac:dyDescent="0.3">
      <c r="B47" s="47" t="s">
        <v>1655</v>
      </c>
      <c r="C47" s="38">
        <v>8</v>
      </c>
      <c r="D47" s="48">
        <v>78.14</v>
      </c>
      <c r="E47" s="48">
        <v>0</v>
      </c>
      <c r="F47" s="48">
        <v>0</v>
      </c>
      <c r="G47" s="48">
        <v>17.542000000000002</v>
      </c>
    </row>
    <row r="48" spans="2:7" ht="15.75" thickBot="1" x14ac:dyDescent="0.3">
      <c r="B48" s="47" t="s">
        <v>1656</v>
      </c>
      <c r="C48" s="38">
        <v>20</v>
      </c>
      <c r="D48" s="48">
        <v>142.63899999999998</v>
      </c>
      <c r="E48" s="48">
        <v>0</v>
      </c>
      <c r="F48" s="48">
        <v>0</v>
      </c>
      <c r="G48" s="48">
        <v>89.926000000000002</v>
      </c>
    </row>
    <row r="49" spans="2:7" ht="16.5" thickTop="1" thickBot="1" x14ac:dyDescent="0.3">
      <c r="B49" s="55" t="s">
        <v>435</v>
      </c>
      <c r="C49" s="56">
        <v>20</v>
      </c>
      <c r="D49" s="53">
        <v>121.26454999999999</v>
      </c>
      <c r="E49" s="53">
        <v>19.100000000000001</v>
      </c>
      <c r="F49" s="53">
        <v>2.581</v>
      </c>
      <c r="G49" s="54">
        <v>87.744659999999996</v>
      </c>
    </row>
    <row r="50" spans="2:7" ht="15.75" thickTop="1" x14ac:dyDescent="0.25">
      <c r="B50" s="47" t="s">
        <v>1667</v>
      </c>
      <c r="C50" s="38">
        <v>8</v>
      </c>
      <c r="D50" s="48">
        <v>72.62</v>
      </c>
      <c r="E50" s="48">
        <v>0</v>
      </c>
      <c r="F50" s="48">
        <v>0</v>
      </c>
      <c r="G50" s="48">
        <v>49.21566</v>
      </c>
    </row>
    <row r="51" spans="2:7" ht="15.75" thickBot="1" x14ac:dyDescent="0.3">
      <c r="B51" s="47" t="s">
        <v>1655</v>
      </c>
      <c r="C51" s="38">
        <v>3</v>
      </c>
      <c r="D51" s="48">
        <v>3.61755</v>
      </c>
      <c r="E51" s="48">
        <v>0</v>
      </c>
      <c r="F51" s="48">
        <v>2.581</v>
      </c>
      <c r="G51" s="48">
        <v>23.105</v>
      </c>
    </row>
    <row r="52" spans="2:7" ht="15.75" thickBot="1" x14ac:dyDescent="0.3">
      <c r="B52" s="47" t="s">
        <v>1656</v>
      </c>
      <c r="C52" s="38">
        <v>9</v>
      </c>
      <c r="D52" s="48">
        <v>45.027000000000001</v>
      </c>
      <c r="E52" s="48">
        <v>19.100000000000001</v>
      </c>
      <c r="F52" s="48">
        <v>0</v>
      </c>
      <c r="G52" s="48">
        <v>15.423999999999999</v>
      </c>
    </row>
    <row r="53" spans="2:7" ht="16.5" thickTop="1" thickBot="1" x14ac:dyDescent="0.3">
      <c r="B53" s="55" t="s">
        <v>455</v>
      </c>
      <c r="C53" s="56">
        <v>38</v>
      </c>
      <c r="D53" s="53">
        <v>578.51999999999987</v>
      </c>
      <c r="E53" s="53">
        <v>45.585000000000001</v>
      </c>
      <c r="F53" s="53">
        <v>0</v>
      </c>
      <c r="G53" s="54">
        <v>116.489</v>
      </c>
    </row>
    <row r="54" spans="2:7" ht="15.75" thickTop="1" x14ac:dyDescent="0.25">
      <c r="B54" s="47" t="s">
        <v>1670</v>
      </c>
      <c r="C54" s="38">
        <v>1</v>
      </c>
      <c r="D54" s="48">
        <v>6.8079999999999998</v>
      </c>
      <c r="E54" s="48">
        <v>0</v>
      </c>
      <c r="F54" s="48">
        <v>0</v>
      </c>
      <c r="G54" s="48">
        <v>1.22</v>
      </c>
    </row>
    <row r="55" spans="2:7" ht="15.75" thickTop="1" x14ac:dyDescent="0.25">
      <c r="B55" s="47" t="s">
        <v>1667</v>
      </c>
      <c r="C55" s="38">
        <v>13</v>
      </c>
      <c r="D55" s="48">
        <v>331.65</v>
      </c>
      <c r="E55" s="48">
        <v>0</v>
      </c>
      <c r="F55" s="48">
        <v>0</v>
      </c>
      <c r="G55" s="48">
        <v>74.981999999999999</v>
      </c>
    </row>
    <row r="56" spans="2:7" ht="15.75" thickBot="1" x14ac:dyDescent="0.3">
      <c r="B56" s="47" t="s">
        <v>1655</v>
      </c>
      <c r="C56" s="38">
        <v>9</v>
      </c>
      <c r="D56" s="48">
        <v>120.45799999999998</v>
      </c>
      <c r="E56" s="48">
        <v>0</v>
      </c>
      <c r="F56" s="48">
        <v>0</v>
      </c>
      <c r="G56" s="48">
        <v>15.733000000000001</v>
      </c>
    </row>
    <row r="57" spans="2:7" ht="15.75" thickBot="1" x14ac:dyDescent="0.3">
      <c r="B57" s="47" t="s">
        <v>1656</v>
      </c>
      <c r="C57" s="38">
        <v>15</v>
      </c>
      <c r="D57" s="48">
        <v>119.604</v>
      </c>
      <c r="E57" s="48">
        <v>45.585000000000001</v>
      </c>
      <c r="F57" s="48">
        <v>0</v>
      </c>
      <c r="G57" s="48">
        <v>24.554000000000002</v>
      </c>
    </row>
    <row r="58" spans="2:7" ht="16.5" thickTop="1" thickBot="1" x14ac:dyDescent="0.3">
      <c r="B58" s="55" t="s">
        <v>495</v>
      </c>
      <c r="C58" s="56">
        <v>38</v>
      </c>
      <c r="D58" s="53">
        <v>240.98038000000005</v>
      </c>
      <c r="E58" s="53">
        <v>132.29400000000001</v>
      </c>
      <c r="F58" s="53">
        <v>0</v>
      </c>
      <c r="G58" s="54">
        <v>157.75099999999998</v>
      </c>
    </row>
    <row r="59" spans="2:7" ht="15.75" thickTop="1" x14ac:dyDescent="0.25">
      <c r="B59" s="47" t="s">
        <v>1670</v>
      </c>
      <c r="C59" s="38">
        <v>7</v>
      </c>
      <c r="D59" s="48">
        <v>53.834380000000003</v>
      </c>
      <c r="E59" s="48">
        <v>0</v>
      </c>
      <c r="F59" s="48">
        <v>0</v>
      </c>
      <c r="G59" s="48">
        <v>15.29</v>
      </c>
    </row>
    <row r="60" spans="2:7" ht="15.75" thickTop="1" x14ac:dyDescent="0.25">
      <c r="B60" s="47" t="s">
        <v>1667</v>
      </c>
      <c r="C60" s="38">
        <v>9</v>
      </c>
      <c r="D60" s="48">
        <v>156.19999999999999</v>
      </c>
      <c r="E60" s="48">
        <v>0</v>
      </c>
      <c r="F60" s="48">
        <v>0</v>
      </c>
      <c r="G60" s="48">
        <v>54.582000000000001</v>
      </c>
    </row>
    <row r="61" spans="2:7" ht="15.75" thickBot="1" x14ac:dyDescent="0.3">
      <c r="B61" s="47" t="s">
        <v>1655</v>
      </c>
      <c r="C61" s="38">
        <v>3</v>
      </c>
      <c r="D61" s="48">
        <v>18.805</v>
      </c>
      <c r="E61" s="48">
        <v>0</v>
      </c>
      <c r="F61" s="48">
        <v>0</v>
      </c>
      <c r="G61" s="48">
        <v>6.7229999999999999</v>
      </c>
    </row>
    <row r="62" spans="2:7" ht="15.75" thickBot="1" x14ac:dyDescent="0.3">
      <c r="B62" s="47" t="s">
        <v>1656</v>
      </c>
      <c r="C62" s="38">
        <v>19</v>
      </c>
      <c r="D62" s="48">
        <v>12.141</v>
      </c>
      <c r="E62" s="48">
        <v>132.29400000000001</v>
      </c>
      <c r="F62" s="48">
        <v>0</v>
      </c>
      <c r="G62" s="48">
        <v>81.156000000000006</v>
      </c>
    </row>
    <row r="63" spans="2:7" ht="16.5" thickTop="1" thickBot="1" x14ac:dyDescent="0.3">
      <c r="B63" s="55" t="s">
        <v>542</v>
      </c>
      <c r="C63" s="56">
        <v>47</v>
      </c>
      <c r="D63" s="53">
        <v>639.47300000000018</v>
      </c>
      <c r="E63" s="53">
        <v>10.538</v>
      </c>
      <c r="F63" s="53">
        <v>0.66800000000000004</v>
      </c>
      <c r="G63" s="54">
        <v>39.625999999999998</v>
      </c>
    </row>
    <row r="64" spans="2:7" ht="15.75" thickTop="1" x14ac:dyDescent="0.25">
      <c r="B64" s="47" t="s">
        <v>1670</v>
      </c>
      <c r="C64" s="38">
        <v>10</v>
      </c>
      <c r="D64" s="48">
        <v>84.106000000000009</v>
      </c>
      <c r="E64" s="48">
        <v>0</v>
      </c>
      <c r="F64" s="48">
        <v>0</v>
      </c>
      <c r="G64" s="48">
        <v>6.54</v>
      </c>
    </row>
    <row r="65" spans="2:7" ht="15.75" thickTop="1" x14ac:dyDescent="0.25">
      <c r="B65" s="47" t="s">
        <v>1667</v>
      </c>
      <c r="C65" s="38">
        <v>14</v>
      </c>
      <c r="D65" s="48">
        <v>272.51400000000001</v>
      </c>
      <c r="E65" s="48">
        <v>0</v>
      </c>
      <c r="F65" s="48">
        <v>0</v>
      </c>
      <c r="G65" s="48">
        <v>18.259999999999998</v>
      </c>
    </row>
    <row r="66" spans="2:7" ht="15.75" thickBot="1" x14ac:dyDescent="0.3">
      <c r="B66" s="47" t="s">
        <v>1655</v>
      </c>
      <c r="C66" s="38">
        <v>9</v>
      </c>
      <c r="D66" s="48">
        <v>169.40499999999997</v>
      </c>
      <c r="E66" s="48">
        <v>0</v>
      </c>
      <c r="F66" s="48">
        <v>0</v>
      </c>
      <c r="G66" s="48">
        <v>0</v>
      </c>
    </row>
    <row r="67" spans="2:7" ht="15.75" thickBot="1" x14ac:dyDescent="0.3">
      <c r="B67" s="47" t="s">
        <v>1656</v>
      </c>
      <c r="C67" s="38">
        <v>14</v>
      </c>
      <c r="D67" s="48">
        <v>113.44800000000001</v>
      </c>
      <c r="E67" s="48">
        <v>10.538</v>
      </c>
      <c r="F67" s="48">
        <v>0.66800000000000004</v>
      </c>
      <c r="G67" s="48">
        <v>14.826000000000001</v>
      </c>
    </row>
    <row r="68" spans="2:7" ht="16.5" thickTop="1" thickBot="1" x14ac:dyDescent="0.3">
      <c r="B68" s="55" t="s">
        <v>570</v>
      </c>
      <c r="C68" s="56">
        <v>79</v>
      </c>
      <c r="D68" s="53">
        <v>458.95699999999999</v>
      </c>
      <c r="E68" s="53">
        <v>213.43499999999997</v>
      </c>
      <c r="F68" s="53">
        <v>3.2119999999999997</v>
      </c>
      <c r="G68" s="54">
        <v>338.35599999999999</v>
      </c>
    </row>
    <row r="69" spans="2:7" ht="15.75" thickTop="1" x14ac:dyDescent="0.25">
      <c r="B69" s="47" t="s">
        <v>1670</v>
      </c>
      <c r="C69" s="38">
        <v>9</v>
      </c>
      <c r="D69" s="48">
        <v>33.822000000000003</v>
      </c>
      <c r="E69" s="48">
        <v>14.769</v>
      </c>
      <c r="F69" s="48">
        <v>1.7949999999999999</v>
      </c>
      <c r="G69" s="48">
        <v>7.2</v>
      </c>
    </row>
    <row r="70" spans="2:7" ht="15.75" thickTop="1" x14ac:dyDescent="0.25">
      <c r="B70" s="47" t="s">
        <v>1667</v>
      </c>
      <c r="C70" s="38">
        <v>18</v>
      </c>
      <c r="D70" s="48">
        <v>211.08799999999999</v>
      </c>
      <c r="E70" s="48">
        <v>133.108</v>
      </c>
      <c r="F70" s="48">
        <v>0</v>
      </c>
      <c r="G70" s="48">
        <v>55.795000000000002</v>
      </c>
    </row>
    <row r="71" spans="2:7" ht="15.75" thickBot="1" x14ac:dyDescent="0.3">
      <c r="B71" s="47" t="s">
        <v>1655</v>
      </c>
      <c r="C71" s="38">
        <v>9</v>
      </c>
      <c r="D71" s="48">
        <v>55.406000000000006</v>
      </c>
      <c r="E71" s="48">
        <v>0</v>
      </c>
      <c r="F71" s="48">
        <v>0</v>
      </c>
      <c r="G71" s="48">
        <v>8.9600000000000009</v>
      </c>
    </row>
    <row r="72" spans="2:7" ht="15.75" thickBot="1" x14ac:dyDescent="0.3">
      <c r="B72" s="47" t="s">
        <v>1656</v>
      </c>
      <c r="C72" s="38">
        <v>43</v>
      </c>
      <c r="D72" s="48">
        <v>158.64099999999999</v>
      </c>
      <c r="E72" s="48">
        <v>65.557999999999993</v>
      </c>
      <c r="F72" s="48">
        <v>1.417</v>
      </c>
      <c r="G72" s="48">
        <v>266.40099999999995</v>
      </c>
    </row>
    <row r="73" spans="2:7" ht="16.5" thickTop="1" thickBot="1" x14ac:dyDescent="0.3">
      <c r="B73" s="55" t="s">
        <v>655</v>
      </c>
      <c r="C73" s="56">
        <v>34</v>
      </c>
      <c r="D73" s="53">
        <v>223.84699999999995</v>
      </c>
      <c r="E73" s="53">
        <v>273.536</v>
      </c>
      <c r="F73" s="53">
        <v>37.200000000000003</v>
      </c>
      <c r="G73" s="54">
        <v>197.30499999999998</v>
      </c>
    </row>
    <row r="74" spans="2:7" ht="15.75" thickTop="1" x14ac:dyDescent="0.25">
      <c r="B74" s="47" t="s">
        <v>1667</v>
      </c>
      <c r="C74" s="38">
        <v>12</v>
      </c>
      <c r="D74" s="48">
        <v>31.377000000000002</v>
      </c>
      <c r="E74" s="48">
        <v>108.11</v>
      </c>
      <c r="F74" s="48">
        <v>37.200000000000003</v>
      </c>
      <c r="G74" s="48">
        <v>144.63999999999999</v>
      </c>
    </row>
    <row r="75" spans="2:7" ht="15.75" thickBot="1" x14ac:dyDescent="0.3">
      <c r="B75" s="47" t="s">
        <v>1655</v>
      </c>
      <c r="C75" s="38">
        <v>9</v>
      </c>
      <c r="D75" s="48">
        <v>132.13900000000001</v>
      </c>
      <c r="E75" s="48">
        <v>0</v>
      </c>
      <c r="F75" s="48">
        <v>0</v>
      </c>
      <c r="G75" s="48">
        <v>5.7</v>
      </c>
    </row>
    <row r="76" spans="2:7" ht="15.75" thickBot="1" x14ac:dyDescent="0.3">
      <c r="B76" s="47" t="s">
        <v>1656</v>
      </c>
      <c r="C76" s="38">
        <v>13</v>
      </c>
      <c r="D76" s="48">
        <v>60.330999999999996</v>
      </c>
      <c r="E76" s="48">
        <v>165.42599999999999</v>
      </c>
      <c r="F76" s="48">
        <v>0</v>
      </c>
      <c r="G76" s="48">
        <v>46.964999999999996</v>
      </c>
    </row>
    <row r="77" spans="2:7" ht="16.5" thickTop="1" thickBot="1" x14ac:dyDescent="0.3">
      <c r="B77" s="55" t="s">
        <v>675</v>
      </c>
      <c r="C77" s="56">
        <v>31</v>
      </c>
      <c r="D77" s="53">
        <v>221.26499999999999</v>
      </c>
      <c r="E77" s="53">
        <v>177.42500000000001</v>
      </c>
      <c r="F77" s="53">
        <v>0</v>
      </c>
      <c r="G77" s="54">
        <v>130.69728000000001</v>
      </c>
    </row>
    <row r="78" spans="2:7" ht="15.75" thickTop="1" x14ac:dyDescent="0.25">
      <c r="B78" s="47" t="s">
        <v>1667</v>
      </c>
      <c r="C78" s="38">
        <v>11</v>
      </c>
      <c r="D78" s="48">
        <v>0</v>
      </c>
      <c r="E78" s="48">
        <v>72.900000000000006</v>
      </c>
      <c r="F78" s="48">
        <v>0</v>
      </c>
      <c r="G78" s="48">
        <v>38.72428</v>
      </c>
    </row>
    <row r="79" spans="2:7" ht="15.75" thickBot="1" x14ac:dyDescent="0.3">
      <c r="B79" s="47" t="s">
        <v>1655</v>
      </c>
      <c r="C79" s="38">
        <v>6</v>
      </c>
      <c r="D79" s="48">
        <v>88.949999999999989</v>
      </c>
      <c r="E79" s="48">
        <v>0</v>
      </c>
      <c r="F79" s="48">
        <v>0</v>
      </c>
      <c r="G79" s="48">
        <v>0</v>
      </c>
    </row>
    <row r="80" spans="2:7" ht="15.75" thickBot="1" x14ac:dyDescent="0.3">
      <c r="B80" s="47" t="s">
        <v>1656</v>
      </c>
      <c r="C80" s="38">
        <v>14</v>
      </c>
      <c r="D80" s="48">
        <v>132.315</v>
      </c>
      <c r="E80" s="48">
        <v>104.52500000000001</v>
      </c>
      <c r="F80" s="48">
        <v>0</v>
      </c>
      <c r="G80" s="48">
        <v>91.972999999999999</v>
      </c>
    </row>
    <row r="81" spans="2:9" ht="16.5" thickTop="1" thickBot="1" x14ac:dyDescent="0.3">
      <c r="B81" s="49" t="s">
        <v>1668</v>
      </c>
      <c r="C81" s="51">
        <v>657</v>
      </c>
      <c r="D81" s="33">
        <v>5668.2064299999947</v>
      </c>
      <c r="E81" s="33">
        <v>1637.4560000000004</v>
      </c>
      <c r="F81" s="33">
        <v>55.850999999999999</v>
      </c>
      <c r="G81" s="34">
        <v>2642.65994</v>
      </c>
      <c r="H81" t="s">
        <v>1686</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4" priority="6" operator="equal">
      <formula>0</formula>
    </cfRule>
  </conditionalFormatting>
  <conditionalFormatting sqref="B5:B81">
    <cfRule type="cellIs" dxfId="3" priority="1" operator="equal">
      <formula>"W eksploatacji"</formula>
    </cfRule>
    <cfRule type="cellIs" dxfId="2" priority="2" operator="equal">
      <formula>"Realizacja"</formula>
    </cfRule>
    <cfRule type="cellIs" dxfId="1" priority="3" operator="equal">
      <formula>"Przetarg"</formula>
    </cfRule>
    <cfRule type="cellIs" dxfId="0"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0AA670-9DAE-449B-9F63-54DDB277B209}">
  <ds:schemaRefs>
    <ds:schemaRef ds:uri="http://schemas.microsoft.com/sharepoint/v3/contenttype/forms"/>
  </ds:schemaRefs>
</ds:datastoreItem>
</file>

<file path=customXml/itemProps3.xml><?xml version="1.0" encoding="utf-8"?>
<ds:datastoreItem xmlns:ds="http://schemas.openxmlformats.org/officeDocument/2006/customXml" ds:itemID="{37C83444-F4FB-47D0-BD96-013355AA2E78}">
  <ds:schemaRefs>
    <ds:schemaRef ds:uri="http://schemas.microsoft.com/office/infopath/2007/PartnerControls"/>
    <ds:schemaRef ds:uri="http://purl.org/dc/dcmitype/"/>
    <ds:schemaRef ds:uri="http://schemas.microsoft.com/office/2006/documentManagement/types"/>
    <ds:schemaRef ds:uri="http://purl.org/dc/terms/"/>
    <ds:schemaRef ds:uri="http://purl.org/dc/elements/1.1/"/>
    <ds:schemaRef ds:uri="fa3cb1a6-c50e-458f-9cea-f0e5b202b337"/>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2017-03-24T11:24:17Z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